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2015" windowHeight="9900"/>
  </bookViews>
  <sheets>
    <sheet name="正式書單" sheetId="1" r:id="rId1"/>
  </sheets>
  <calcPr calcId="145621"/>
</workbook>
</file>

<file path=xl/calcChain.xml><?xml version="1.0" encoding="utf-8"?>
<calcChain xmlns="http://schemas.openxmlformats.org/spreadsheetml/2006/main">
  <c r="I72" i="1" l="1"/>
  <c r="I71" i="1"/>
  <c r="I63" i="1"/>
  <c r="I4" i="1" l="1"/>
  <c r="I5" i="1"/>
  <c r="I7" i="1"/>
  <c r="I8" i="1"/>
  <c r="I3" i="1"/>
  <c r="I58" i="1"/>
  <c r="I59" i="1"/>
  <c r="I60" i="1"/>
  <c r="I61" i="1"/>
  <c r="I62" i="1"/>
  <c r="I64" i="1"/>
  <c r="I65" i="1"/>
  <c r="I66" i="1"/>
  <c r="I67" i="1"/>
  <c r="I68" i="1"/>
  <c r="I69" i="1"/>
  <c r="I70" i="1"/>
  <c r="I54" i="1"/>
  <c r="I46" i="1"/>
  <c r="I47" i="1"/>
  <c r="I48" i="1"/>
  <c r="I83" i="1"/>
</calcChain>
</file>

<file path=xl/sharedStrings.xml><?xml version="1.0" encoding="utf-8"?>
<sst xmlns="http://schemas.openxmlformats.org/spreadsheetml/2006/main" count="617" uniqueCount="263">
  <si>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</si>
  <si>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</si>
  <si>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</si>
  <si>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</si>
  <si>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</si>
  <si>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</si>
  <si>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</si>
  <si>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</si>
  <si>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</si>
  <si>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</si>
  <si>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</si>
  <si>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</si>
  <si>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</si>
  <si>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臺南市106年度國民中小學圖書採購書單</t>
    <phoneticPr fontId="4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</si>
  <si>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4" type="noConversion"/>
  </si>
  <si>
    <t>新苗文化</t>
  </si>
  <si>
    <t>親子天下</t>
  </si>
  <si>
    <t>否</t>
    <phoneticPr fontId="4" type="noConversion"/>
  </si>
  <si>
    <t>Gomdori co.</t>
  </si>
  <si>
    <t>否</t>
    <phoneticPr fontId="5" type="noConversion"/>
  </si>
  <si>
    <t>否</t>
  </si>
  <si>
    <t>東雨文化</t>
  </si>
  <si>
    <t>安晝安子</t>
  </si>
  <si>
    <t>臺灣</t>
    <phoneticPr fontId="4" type="noConversion"/>
  </si>
  <si>
    <t>Feiwel &amp; Friends</t>
  </si>
  <si>
    <t>Grant, Jacob</t>
  </si>
  <si>
    <t>Little Bird’s Bad Word</t>
  </si>
  <si>
    <t>Childs Play Intl Ltd</t>
  </si>
  <si>
    <t> Aguirre, Zurine</t>
  </si>
  <si>
    <t>Sardines of Love</t>
  </si>
  <si>
    <t>UK</t>
  </si>
  <si>
    <t>Greenwillow</t>
  </si>
  <si>
    <t>Jonas, Ann</t>
  </si>
  <si>
    <t>Round Trip</t>
  </si>
  <si>
    <t>Viking Childrens Books</t>
  </si>
  <si>
    <t>Scieszka, Jon/ Smith, Lane (ILT)</t>
  </si>
  <si>
    <t>The Stinky Cheese Man and Other Fairly Stupid Tales</t>
  </si>
  <si>
    <t>Puffin</t>
  </si>
  <si>
    <t>Banyai, Istvan</t>
  </si>
  <si>
    <t>Zoom</t>
  </si>
  <si>
    <t>Museum of Modern Art</t>
  </si>
  <si>
    <t>Verplancke, Klaas</t>
  </si>
  <si>
    <t>Roaring Brook</t>
  </si>
  <si>
    <t> Smith, Lane</t>
  </si>
  <si>
    <t>A Perfect Day</t>
  </si>
  <si>
    <t>Penguin Group USA</t>
  </si>
  <si>
    <t>Jane, Pamela/ Rodriguez, Pedro (ILT)</t>
  </si>
  <si>
    <t>A Vampire Is Coming to Dinner!: 10 Rules to Follow</t>
  </si>
  <si>
    <t>臺灣</t>
    <phoneticPr fontId="4" type="noConversion"/>
  </si>
  <si>
    <t>否</t>
    <phoneticPr fontId="5" type="noConversion"/>
  </si>
  <si>
    <t>是</t>
    <phoneticPr fontId="4" type="noConversion"/>
  </si>
  <si>
    <t>溫美玉備課趴的雙卡教學寶盒(一書一卡套組)</t>
    <phoneticPr fontId="4" type="noConversion"/>
  </si>
  <si>
    <t>溫美玉、賴馬、楊俐容等</t>
    <phoneticPr fontId="5" type="noConversion"/>
  </si>
  <si>
    <t>親子天下</t>
    <phoneticPr fontId="4" type="noConversion"/>
  </si>
  <si>
    <t>4717211021323</t>
    <phoneticPr fontId="4" type="noConversion"/>
  </si>
  <si>
    <t>溫美玉備課趴2與五卡寶盒(一書一卡套組)</t>
    <phoneticPr fontId="4" type="noConversion"/>
  </si>
  <si>
    <t>溫美玉、王智琪</t>
    <phoneticPr fontId="5" type="noConversion"/>
  </si>
  <si>
    <t>4717211022139</t>
    <phoneticPr fontId="4" type="noConversion"/>
  </si>
  <si>
    <t xml:space="preserve"> 陳麗雲</t>
    <phoneticPr fontId="4" type="noConversion"/>
  </si>
  <si>
    <t>小兵</t>
    <phoneticPr fontId="4" type="noConversion"/>
  </si>
  <si>
    <t>寫作有妙招 閱讀一把罩</t>
    <phoneticPr fontId="4" type="noConversion"/>
  </si>
  <si>
    <t>9789865641740</t>
    <phoneticPr fontId="4" type="noConversion"/>
  </si>
  <si>
    <t xml:space="preserve">大灣大員福爾摩沙：從葡萄牙航海日誌、荷西地圖、清日文獻尋找台灣地名真相 </t>
    <phoneticPr fontId="4" type="noConversion"/>
  </si>
  <si>
    <t>翁佳音，曹銘宗</t>
    <phoneticPr fontId="4" type="noConversion"/>
  </si>
  <si>
    <t>貓頭鷹</t>
    <phoneticPr fontId="4" type="noConversion"/>
  </si>
  <si>
    <t>否</t>
    <phoneticPr fontId="4" type="noConversion"/>
  </si>
  <si>
    <t>讀報Follow me：九大領域創意教學</t>
    <phoneticPr fontId="4" type="noConversion"/>
  </si>
  <si>
    <t>方志豪等</t>
    <phoneticPr fontId="4" type="noConversion"/>
  </si>
  <si>
    <t>國語日報</t>
    <phoneticPr fontId="4" type="noConversion"/>
  </si>
  <si>
    <t xml:space="preserve">糞金龜的成長日記 </t>
    <phoneticPr fontId="4" type="noConversion"/>
  </si>
  <si>
    <t>林秀穗</t>
    <phoneticPr fontId="4" type="noConversion"/>
  </si>
  <si>
    <t>信誼基金</t>
    <phoneticPr fontId="4" type="noConversion"/>
  </si>
  <si>
    <t>9789861615158</t>
    <phoneticPr fontId="4" type="noConversion"/>
  </si>
  <si>
    <t xml:space="preserve">皮可大冒險：想像不到的朋友 </t>
    <phoneticPr fontId="4" type="noConversion"/>
  </si>
  <si>
    <t>丹．桑塔</t>
    <phoneticPr fontId="4" type="noConversion"/>
  </si>
  <si>
    <t>小天下</t>
    <phoneticPr fontId="4" type="noConversion"/>
  </si>
  <si>
    <t>9789864790241</t>
    <phoneticPr fontId="4" type="noConversion"/>
  </si>
  <si>
    <t>我不要戴眼鏡</t>
    <phoneticPr fontId="4" type="noConversion"/>
  </si>
  <si>
    <t>楠　茂宣</t>
    <phoneticPr fontId="4" type="noConversion"/>
  </si>
  <si>
    <t>我的非洲家人</t>
    <phoneticPr fontId="4" type="noConversion"/>
  </si>
  <si>
    <t>堀米薰</t>
    <phoneticPr fontId="4" type="noConversion"/>
  </si>
  <si>
    <t>我的新奶奶</t>
    <phoneticPr fontId="4" type="noConversion"/>
  </si>
  <si>
    <t>伊莉莎白．史坦肯納</t>
    <phoneticPr fontId="4" type="noConversion"/>
  </si>
  <si>
    <t xml:space="preserve">小偷 </t>
    <phoneticPr fontId="4" type="noConversion"/>
  </si>
  <si>
    <t>王淑芬</t>
    <phoneticPr fontId="4" type="noConversion"/>
  </si>
  <si>
    <t>巴巴文化</t>
    <phoneticPr fontId="4" type="noConversion"/>
  </si>
  <si>
    <t>9789868993983</t>
    <phoneticPr fontId="4" type="noConversion"/>
  </si>
  <si>
    <t>壹圓銅板流浪記</t>
    <phoneticPr fontId="4" type="noConversion"/>
  </si>
  <si>
    <t>林哲璋</t>
    <phoneticPr fontId="4" type="noConversion"/>
  </si>
  <si>
    <t>9789861615431</t>
    <phoneticPr fontId="4" type="noConversion"/>
  </si>
  <si>
    <t>都是你的錯！</t>
    <phoneticPr fontId="4" type="noConversion"/>
  </si>
  <si>
    <t>愛維林．柏西蘇－貝容</t>
    <phoneticPr fontId="4" type="noConversion"/>
  </si>
  <si>
    <t>大穎</t>
    <phoneticPr fontId="4" type="noConversion"/>
  </si>
  <si>
    <t>溼巴答王國</t>
    <phoneticPr fontId="4" type="noConversion"/>
  </si>
  <si>
    <t>岑澎維</t>
    <phoneticPr fontId="4" type="noConversion"/>
  </si>
  <si>
    <t>小熊</t>
    <phoneticPr fontId="4" type="noConversion"/>
  </si>
  <si>
    <t>溼巴答王國：飛天神蠅王</t>
    <phoneticPr fontId="4" type="noConversion"/>
  </si>
  <si>
    <t>溼巴答王國：巨無霸怪蛙</t>
    <phoneticPr fontId="4" type="noConversion"/>
  </si>
  <si>
    <t xml:space="preserve">溼巴答王國：萬夫莫敵鳥 </t>
    <phoneticPr fontId="4" type="noConversion"/>
  </si>
  <si>
    <t>臺灣</t>
    <phoneticPr fontId="4" type="noConversion"/>
  </si>
  <si>
    <t>否</t>
    <phoneticPr fontId="4" type="noConversion"/>
  </si>
  <si>
    <t xml:space="preserve"> Story a.</t>
    <phoneticPr fontId="4" type="noConversion"/>
  </si>
  <si>
    <t>否</t>
    <phoneticPr fontId="5" type="noConversion"/>
  </si>
  <si>
    <t>科學實驗王37：溶劑與溶質</t>
    <phoneticPr fontId="4" type="noConversion"/>
  </si>
  <si>
    <t>康軒文教</t>
    <phoneticPr fontId="5" type="noConversion"/>
  </si>
  <si>
    <t>博物館大冒險. 2: 黃金博物館 臺灣糖業博物館</t>
    <phoneticPr fontId="4" type="noConversion"/>
  </si>
  <si>
    <t>方秋雅</t>
    <phoneticPr fontId="5" type="noConversion"/>
  </si>
  <si>
    <t>9789861519296</t>
    <phoneticPr fontId="4" type="noConversion"/>
  </si>
  <si>
    <t>博物館大冒險: 大英博物館、羅浮宮、國立故宮博物院</t>
    <phoneticPr fontId="4" type="noConversion"/>
  </si>
  <si>
    <t>9789861518947</t>
    <phoneticPr fontId="4" type="noConversion"/>
  </si>
  <si>
    <t>臺灣史前大冒險</t>
    <phoneticPr fontId="5" type="noConversion"/>
  </si>
  <si>
    <t>9789861518565</t>
    <phoneticPr fontId="5" type="noConversion"/>
  </si>
  <si>
    <t>有趣的科學歷險</t>
    <phoneticPr fontId="4" type="noConversion"/>
  </si>
  <si>
    <t>金秀卿</t>
    <phoneticPr fontId="4" type="noConversion"/>
  </si>
  <si>
    <t>9789574513734</t>
    <phoneticPr fontId="4" type="noConversion"/>
  </si>
  <si>
    <t>小魯文化</t>
    <phoneticPr fontId="4" type="noConversion"/>
  </si>
  <si>
    <t>格林文化</t>
    <phoneticPr fontId="5" type="noConversion"/>
  </si>
  <si>
    <t>青林國際</t>
    <phoneticPr fontId="4" type="noConversion"/>
  </si>
  <si>
    <t>徒步中國：從北京走到新疆 一個德國人4646公里的文化長路探索</t>
  </si>
  <si>
    <t>雷克</t>
    <phoneticPr fontId="4" type="noConversion"/>
  </si>
  <si>
    <t>遠足文化</t>
    <phoneticPr fontId="4" type="noConversion"/>
  </si>
  <si>
    <t>臺灣</t>
    <phoneticPr fontId="4" type="noConversion"/>
  </si>
  <si>
    <t>否</t>
    <phoneticPr fontId="4" type="noConversion"/>
  </si>
  <si>
    <t>是</t>
    <phoneticPr fontId="4" type="noConversion"/>
  </si>
  <si>
    <t>肯‧弗雷特</t>
  </si>
  <si>
    <t>帝國之秋上下冊</t>
    <phoneticPr fontId="4" type="noConversion"/>
  </si>
  <si>
    <t>漫遊者文化</t>
    <phoneticPr fontId="4" type="noConversion"/>
  </si>
  <si>
    <t>臺灣</t>
    <phoneticPr fontId="4" type="noConversion"/>
  </si>
  <si>
    <t>是</t>
    <phoneticPr fontId="4" type="noConversion"/>
  </si>
  <si>
    <t>否</t>
    <phoneticPr fontId="4" type="noConversion"/>
  </si>
  <si>
    <t>中國窪地：一部內亞主導東亞的簡史</t>
  </si>
  <si>
    <t>劉仲敬</t>
    <phoneticPr fontId="4" type="noConversion"/>
  </si>
  <si>
    <t>八旗文化</t>
    <phoneticPr fontId="4" type="noConversion"/>
  </si>
  <si>
    <t>臺灣</t>
    <phoneticPr fontId="4" type="noConversion"/>
  </si>
  <si>
    <t>北極熊搶救家園</t>
    <phoneticPr fontId="4" type="noConversion"/>
  </si>
  <si>
    <t>珍.戴維斯.沖本</t>
    <phoneticPr fontId="4" type="noConversion"/>
  </si>
  <si>
    <t>幼獅</t>
    <phoneticPr fontId="4" type="noConversion"/>
  </si>
  <si>
    <t>臺灣</t>
    <phoneticPr fontId="4" type="noConversion"/>
  </si>
  <si>
    <t>9789575748111</t>
    <phoneticPr fontId="4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</si>
  <si>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</si>
  <si>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</si>
  <si>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</si>
  <si>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地球的禱告</t>
    <phoneticPr fontId="4" type="noConversion"/>
  </si>
  <si>
    <t>道格拉斯.伍德</t>
    <phoneticPr fontId="4" type="noConversion"/>
  </si>
  <si>
    <t>道聲</t>
    <phoneticPr fontId="4" type="noConversion"/>
  </si>
  <si>
    <t>臺灣</t>
    <phoneticPr fontId="4" type="noConversion"/>
  </si>
  <si>
    <t>再見小樹林</t>
    <phoneticPr fontId="4" type="noConversion"/>
  </si>
  <si>
    <t>嚴淑女</t>
    <phoneticPr fontId="4" type="noConversion"/>
  </si>
  <si>
    <t>9789861890661</t>
    <phoneticPr fontId="4" type="noConversion"/>
  </si>
  <si>
    <t>你睡著了嗎</t>
    <phoneticPr fontId="4" type="noConversion"/>
  </si>
  <si>
    <t>邱承宗</t>
    <phoneticPr fontId="4" type="noConversion"/>
  </si>
  <si>
    <t>9789862114353</t>
    <phoneticPr fontId="4" type="noConversion"/>
  </si>
  <si>
    <t>河流</t>
    <phoneticPr fontId="4" type="noConversion"/>
  </si>
  <si>
    <t>馬可.馬汀</t>
    <phoneticPr fontId="4" type="noConversion"/>
  </si>
  <si>
    <t>上誼文化</t>
    <phoneticPr fontId="4" type="noConversion"/>
  </si>
  <si>
    <t>臺灣</t>
    <phoneticPr fontId="4" type="noConversion"/>
  </si>
  <si>
    <t>9789577626172</t>
    <phoneticPr fontId="4" type="noConversion"/>
  </si>
  <si>
    <t>否</t>
    <phoneticPr fontId="4" type="noConversion"/>
  </si>
  <si>
    <t>否</t>
    <phoneticPr fontId="4" type="noConversion"/>
  </si>
  <si>
    <t>爸爸是海洋魚類生態學家</t>
    <phoneticPr fontId="4" type="noConversion"/>
  </si>
  <si>
    <t>張東君</t>
    <phoneticPr fontId="4" type="noConversion"/>
  </si>
  <si>
    <t>9789862113950</t>
    <phoneticPr fontId="4" type="noConversion"/>
  </si>
  <si>
    <t>否</t>
    <phoneticPr fontId="4" type="noConversion"/>
  </si>
  <si>
    <t>否</t>
    <phoneticPr fontId="4" type="noConversion"/>
  </si>
  <si>
    <t>美麗的家園</t>
    <phoneticPr fontId="4" type="noConversion"/>
  </si>
  <si>
    <t>刀根里衣</t>
    <phoneticPr fontId="4" type="noConversion"/>
  </si>
  <si>
    <t>臺灣</t>
    <phoneticPr fontId="4" type="noConversion"/>
  </si>
  <si>
    <t>9789862742440</t>
    <phoneticPr fontId="4" type="noConversion"/>
  </si>
  <si>
    <t>否</t>
    <phoneticPr fontId="4" type="noConversion"/>
  </si>
  <si>
    <t>否</t>
    <phoneticPr fontId="4" type="noConversion"/>
  </si>
  <si>
    <t>真正老森林</t>
    <phoneticPr fontId="4" type="noConversion"/>
  </si>
  <si>
    <t>塞西爾.金</t>
    <phoneticPr fontId="4" type="noConversion"/>
  </si>
  <si>
    <t>聯經</t>
    <phoneticPr fontId="4" type="noConversion"/>
  </si>
  <si>
    <t>菠菜在哭</t>
    <phoneticPr fontId="4" type="noConversion"/>
  </si>
  <si>
    <t>維京國際</t>
    <phoneticPr fontId="4" type="noConversion"/>
  </si>
  <si>
    <t>鎌田實</t>
    <phoneticPr fontId="4" type="noConversion"/>
  </si>
  <si>
    <t>臺灣</t>
    <phoneticPr fontId="4" type="noConversion"/>
  </si>
  <si>
    <t>漢寶家族大集合</t>
    <phoneticPr fontId="4" type="noConversion"/>
  </si>
  <si>
    <t>劉清彥</t>
    <phoneticPr fontId="4" type="noConversion"/>
  </si>
  <si>
    <t>樹懶的森林</t>
    <phoneticPr fontId="4" type="noConversion"/>
  </si>
  <si>
    <t>蘇菲.史崔蒂</t>
    <phoneticPr fontId="4" type="noConversion"/>
  </si>
  <si>
    <t>我們的森林</t>
    <phoneticPr fontId="4" type="noConversion"/>
  </si>
  <si>
    <t>否</t>
    <phoneticPr fontId="4" type="noConversion"/>
  </si>
  <si>
    <t>否</t>
    <phoneticPr fontId="4" type="noConversion"/>
  </si>
  <si>
    <t>風的電話</t>
  </si>
  <si>
    <t>井本蓉子</t>
  </si>
  <si>
    <t>青林</t>
  </si>
  <si>
    <t>1</t>
    <phoneticPr fontId="4" type="noConversion"/>
  </si>
  <si>
    <t>丁丁歷險記精裝套書</t>
    <phoneticPr fontId="5" type="noConversion"/>
  </si>
  <si>
    <t>艾爾吉</t>
  </si>
  <si>
    <t>臺灣</t>
  </si>
  <si>
    <t>臺灣</t>
    <phoneticPr fontId="4" type="noConversion"/>
  </si>
  <si>
    <t>是</t>
    <phoneticPr fontId="4" type="noConversion"/>
  </si>
  <si>
    <t>否</t>
    <phoneticPr fontId="4" type="noConversion"/>
  </si>
  <si>
    <t>否</t>
    <phoneticPr fontId="4" type="noConversion"/>
  </si>
  <si>
    <t>印度尋寶記</t>
  </si>
  <si>
    <t>三采</t>
  </si>
  <si>
    <t>埃及尋寶記</t>
  </si>
  <si>
    <t>南非尋寶記</t>
  </si>
  <si>
    <t>瑞士尋寶記</t>
  </si>
  <si>
    <t>紐西蘭尋寶記</t>
  </si>
  <si>
    <t>義大利尋寶記1</t>
  </si>
  <si>
    <t>義大利尋寶記2</t>
  </si>
  <si>
    <t>菲律賓尋寶記</t>
  </si>
  <si>
    <t>瑞典尋寶記</t>
  </si>
  <si>
    <t>芬蘭尋寶記</t>
  </si>
  <si>
    <t>秘魯尋寶記</t>
  </si>
  <si>
    <t>波蘭尋寶記</t>
  </si>
  <si>
    <t>捷克尋寶記</t>
  </si>
  <si>
    <t>世界文明尋寶記套書【第一輯】（1～4集）</t>
  </si>
  <si>
    <t>世界文明尋寶記套書【第二輯】（5～8集）</t>
  </si>
  <si>
    <t>是</t>
    <phoneticPr fontId="4" type="noConversion"/>
  </si>
  <si>
    <t>宋道樹</t>
  </si>
  <si>
    <t>楓之谷大冒險套書【第三輯】（9～12集）</t>
  </si>
  <si>
    <t>楓之谷大冒險套書【第四輯】（13～16集）</t>
  </si>
  <si>
    <t>楓之谷數學神偷套書【第二輯】（5～8集）</t>
  </si>
  <si>
    <t>楓之谷數學神偷2：水井中的蝸牛</t>
  </si>
  <si>
    <t>科學實驗王19：地形與水文</t>
  </si>
  <si>
    <t>科學實驗王20：海浪與洋流</t>
  </si>
  <si>
    <t>漫畫科學實驗王系列（21～30集）</t>
  </si>
  <si>
    <t>漫畫科學實驗王套書【第四輯】（13～16集）</t>
  </si>
  <si>
    <t>怪傑佐羅力系列套書2(10-18集)</t>
  </si>
  <si>
    <t>原裕</t>
  </si>
  <si>
    <t>怪傑佐羅力系列套書3(19-27集)</t>
  </si>
  <si>
    <t>是</t>
    <phoneticPr fontId="4" type="noConversion"/>
  </si>
  <si>
    <t>否</t>
    <phoneticPr fontId="4" type="noConversion"/>
  </si>
  <si>
    <t>否</t>
    <phoneticPr fontId="4" type="noConversion"/>
  </si>
  <si>
    <t>楓之谷大冒險套書【第一輯】（1～4集）</t>
    <phoneticPr fontId="4" type="noConversion"/>
  </si>
  <si>
    <t>露露和菈菈16-20集套書</t>
    <phoneticPr fontId="5" type="noConversion"/>
  </si>
  <si>
    <t>否</t>
    <phoneticPr fontId="4" type="noConversion"/>
  </si>
  <si>
    <t>漫畫科學實驗王套書【第九輯】（33～36集）</t>
  </si>
  <si>
    <t>三采</t>
    <phoneticPr fontId="4" type="noConversion"/>
  </si>
  <si>
    <t>是</t>
    <phoneticPr fontId="4" type="noConversion"/>
  </si>
  <si>
    <t>科學實驗王31：電磁鐵與發電機</t>
  </si>
  <si>
    <t>否</t>
    <phoneticPr fontId="4" type="noConversion"/>
  </si>
  <si>
    <t>科學實驗王32：氣體的性質</t>
  </si>
  <si>
    <t xml:space="preserve">             9789863428169</t>
    <phoneticPr fontId="4" type="noConversion"/>
  </si>
  <si>
    <t>三采</t>
    <phoneticPr fontId="4" type="noConversion"/>
  </si>
  <si>
    <t>Story a.</t>
  </si>
  <si>
    <t>否</t>
    <phoneticPr fontId="4" type="noConversion"/>
  </si>
  <si>
    <t>三采</t>
    <phoneticPr fontId="4" type="noConversion"/>
  </si>
  <si>
    <t>科學實驗王38：速度與速率</t>
    <phoneticPr fontId="4" type="noConversion"/>
  </si>
  <si>
    <t>科學實驗王39：消化作用</t>
  </si>
  <si>
    <t>Story a</t>
  </si>
  <si>
    <t>科學實驗王40：金屬與非金屬</t>
  </si>
  <si>
    <t>2冊</t>
    <phoneticPr fontId="4" type="noConversion"/>
  </si>
  <si>
    <t>是</t>
    <phoneticPr fontId="4" type="noConversion"/>
  </si>
  <si>
    <t>USA</t>
  </si>
  <si>
    <t>否</t>
    <phoneticPr fontId="4" type="noConversion"/>
  </si>
  <si>
    <t>Anthony Browne</t>
    <phoneticPr fontId="4" type="noConversion"/>
  </si>
  <si>
    <t xml:space="preserve">Walker Books Ltd. </t>
  </si>
  <si>
    <t>USA</t>
    <phoneticPr fontId="4" type="noConversion"/>
  </si>
  <si>
    <t>4冊</t>
    <phoneticPr fontId="4" type="noConversion"/>
  </si>
  <si>
    <t>4冊</t>
    <phoneticPr fontId="4" type="noConversion"/>
  </si>
  <si>
    <t>10冊</t>
    <phoneticPr fontId="4" type="noConversion"/>
  </si>
  <si>
    <t>10冊</t>
    <phoneticPr fontId="4" type="noConversion"/>
  </si>
  <si>
    <t>5冊</t>
    <phoneticPr fontId="4" type="noConversion"/>
  </si>
  <si>
    <t>9冊</t>
    <phoneticPr fontId="4" type="noConversion"/>
  </si>
  <si>
    <t>22冊</t>
    <phoneticPr fontId="4" type="noConversion"/>
  </si>
  <si>
    <t>校名：臺南市仁德區虎山實小
填表人：陳惠芬                                                  教導主任：楊安然                                                 校長：林勇成
                                                                                                                                                                                                                                                                 連絡電話：(06)2661490</t>
    <phoneticPr fontId="4" type="noConversion"/>
  </si>
  <si>
    <t>合計</t>
    <phoneticPr fontId="4" type="noConversion"/>
  </si>
  <si>
    <t>How do you feel</t>
    <phoneticPr fontId="4" type="noConversion"/>
  </si>
  <si>
    <t>Magritte’s Apple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</si>
</sst>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76" formatCode="[$NT$-404]#,##0.00;[Red]&quot;-&quot;[$NT$-404]#,##0.00"/>
    <numFmt numFmtId="177" formatCode="#,##0.00&quot; &quot;;#,##0.00&quot; &quot;;&quot;-&quot;#&quot; &quot;;&quot; &quot;@&quot; &quot;"/>
    <numFmt numFmtId="178" formatCode="0_ "/>
    <numFmt numFmtId="179" formatCode="0_);[Red]\(0\)"/>
    <numFmt numFmtId="180" formatCode="0&quot; &quot;"/>
    <numFmt numFmtId="181" formatCode="000"/>
    <numFmt numFmtId="182" formatCode="_-* #,##0_-;\-* #,##0_-;_-* &quot;-&quot;??_-;_-@_-"/>
  </numFmts>
  <fonts count="25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9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</font>
    <font>
      <sz val="12"/>
      <name val="新細明體"/>
      <family val="1"/>
      <charset val="136"/>
    </font>
    <font>
      <u/>
      <sz val="12"/>
      <color theme="10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8"/>
      <color rgb="FF000000"/>
      <name val="新細明體"/>
      <family val="1"/>
      <charset val="136"/>
    </font>
    <font>
      <sz val="14"/>
      <color rgb="FF000000"/>
      <name val="新細明體"/>
      <family val="1"/>
      <charset val="136"/>
    </font>
    <font>
      <sz val="12"/>
      <color rgb="FFFF0000"/>
      <name val="新細明體"/>
      <family val="1"/>
      <charset val="136"/>
    </font>
    <font>
      <sz val="12"/>
      <color rgb="FF00B0F0"/>
      <name val="新細明體"/>
      <family val="1"/>
      <charset val="136"/>
    </font>
    <font>
      <sz val="12"/>
      <color rgb="FF232323"/>
      <name val="新細明體"/>
      <family val="1"/>
      <charset val="136"/>
      <scheme val="major"/>
    </font>
    <font>
      <sz val="12"/>
      <name val="新細明體"/>
      <family val="1"/>
      <charset val="136"/>
      <scheme val="major"/>
    </font>
    <font>
      <sz val="12"/>
      <color rgb="FF000000"/>
      <name val="細明體"/>
      <family val="3"/>
      <charset val="136"/>
    </font>
    <font>
      <sz val="12"/>
      <color rgb="FF000000"/>
      <name val="新細明體"/>
      <family val="1"/>
      <charset val="136"/>
      <scheme val="major"/>
    </font>
    <font>
      <sz val="12"/>
      <color theme="1"/>
      <name val="新細明體"/>
      <family val="1"/>
      <charset val="136"/>
      <scheme val="major"/>
    </font>
    <font>
      <sz val="10"/>
      <color rgb="FF000000"/>
      <name val="細明體"/>
      <family val="3"/>
      <charset val="136"/>
    </font>
    <font>
      <sz val="12"/>
      <color rgb="FF333333"/>
      <name val="細明體"/>
      <family val="3"/>
      <charset val="136"/>
    </font>
    <font>
      <sz val="12"/>
      <color theme="1"/>
      <name val="細明體"/>
      <family val="3"/>
      <charset val="136"/>
    </font>
    <font>
      <sz val="12"/>
      <name val="細明體"/>
      <family val="3"/>
      <charset val="136"/>
    </font>
    <font>
      <sz val="12"/>
      <color rgb="FF232323"/>
      <name val="細明體"/>
      <family val="3"/>
      <charset val="136"/>
    </font>
    <font>
      <sz val="12"/>
      <color rgb="FF333333"/>
      <name val="新細明體"/>
      <family val="1"/>
      <charset val="136"/>
      <scheme val="maj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1">
    <xf numFmtId="0" fontId="0" fillId="0" borderId="0">
      <alignment vertical="center"/>
    </xf>
    <xf numFmtId="0" fontId="2" fillId="0" borderId="0">
      <alignment horizontal="center" vertical="center"/>
    </xf>
    <xf numFmtId="0" fontId="2" fillId="0" borderId="0">
      <alignment horizontal="center" vertical="center" textRotation="90"/>
    </xf>
    <xf numFmtId="0" fontId="3" fillId="0" borderId="0">
      <alignment vertical="center"/>
    </xf>
    <xf numFmtId="176" fontId="3" fillId="0" borderId="0">
      <alignment vertical="center"/>
    </xf>
    <xf numFmtId="0" fontId="1" fillId="0" borderId="0"/>
    <xf numFmtId="177" fontId="1" fillId="0" borderId="0">
      <alignment vertical="center"/>
    </xf>
    <xf numFmtId="177" fontId="1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14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6" fillId="0" borderId="1" xfId="0" applyFont="1" applyFill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 shrinkToFi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shrinkToFi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0" fillId="0" borderId="0" xfId="0" applyFont="1" applyAlignment="1">
      <alignment horizontal="left" vertical="center"/>
    </xf>
    <xf numFmtId="0" fontId="10" fillId="0" borderId="0" xfId="0" applyFo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0" fontId="12" fillId="0" borderId="0" xfId="0" applyFont="1" applyFill="1">
      <alignment vertical="center"/>
    </xf>
    <xf numFmtId="0" fontId="13" fillId="0" borderId="0" xfId="0" applyFont="1">
      <alignment vertical="center"/>
    </xf>
    <xf numFmtId="0" fontId="6" fillId="0" borderId="1" xfId="9" applyFont="1" applyFill="1" applyBorder="1" applyAlignment="1">
      <alignment horizontal="left" vertical="center" wrapText="1"/>
    </xf>
    <xf numFmtId="0" fontId="6" fillId="0" borderId="1" xfId="9" applyFont="1" applyFill="1" applyBorder="1" applyAlignment="1">
      <alignment horizontal="center" vertical="center"/>
    </xf>
    <xf numFmtId="0" fontId="6" fillId="0" borderId="1" xfId="8" applyFont="1" applyFill="1" applyBorder="1" applyAlignment="1" applyProtection="1">
      <alignment horizontal="left" vertical="center" wrapText="1"/>
    </xf>
    <xf numFmtId="0" fontId="7" fillId="0" borderId="1" xfId="9" applyFont="1" applyFill="1" applyBorder="1" applyAlignment="1">
      <alignment horizontal="center" vertical="center"/>
    </xf>
    <xf numFmtId="0" fontId="7" fillId="0" borderId="0" xfId="8" applyFo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7" fillId="0" borderId="1" xfId="5" applyFont="1" applyBorder="1" applyAlignment="1"/>
    <xf numFmtId="0" fontId="17" fillId="0" borderId="1" xfId="5" applyFont="1" applyBorder="1" applyAlignment="1">
      <alignment vertical="center"/>
    </xf>
    <xf numFmtId="0" fontId="17" fillId="0" borderId="1" xfId="5" applyFont="1" applyBorder="1" applyAlignment="1">
      <alignment vertical="center" wrapText="1"/>
    </xf>
    <xf numFmtId="0" fontId="15" fillId="0" borderId="1" xfId="5" applyFont="1" applyBorder="1" applyAlignment="1"/>
    <xf numFmtId="0" fontId="7" fillId="0" borderId="1" xfId="0" applyFont="1" applyFill="1" applyBorder="1" applyAlignment="1">
      <alignment horizontal="center" vertical="center"/>
    </xf>
    <xf numFmtId="0" fontId="15" fillId="0" borderId="1" xfId="5" applyFont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16" fillId="0" borderId="1" xfId="5" applyFont="1" applyBorder="1" applyAlignment="1">
      <alignment vertical="center" wrapText="1"/>
    </xf>
    <xf numFmtId="0" fontId="9" fillId="0" borderId="1" xfId="0" applyFont="1" applyBorder="1">
      <alignment vertical="center"/>
    </xf>
    <xf numFmtId="0" fontId="0" fillId="0" borderId="1" xfId="0" applyFont="1" applyBorder="1" applyAlignment="1">
      <alignment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center" vertical="center"/>
    </xf>
    <xf numFmtId="0" fontId="16" fillId="0" borderId="1" xfId="0" applyFont="1" applyBorder="1">
      <alignment vertical="center"/>
    </xf>
    <xf numFmtId="0" fontId="16" fillId="0" borderId="1" xfId="5" applyFont="1" applyBorder="1" applyAlignment="1"/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22" fillId="0" borderId="1" xfId="5" applyFont="1" applyBorder="1" applyAlignment="1"/>
    <xf numFmtId="0" fontId="19" fillId="0" borderId="1" xfId="0" applyFont="1" applyFill="1" applyBorder="1" applyAlignment="1">
      <alignment vertical="top" wrapText="1"/>
    </xf>
    <xf numFmtId="0" fontId="19" fillId="0" borderId="1" xfId="0" applyFont="1" applyFill="1" applyBorder="1" applyAlignment="1">
      <alignment horizontal="left" vertical="top" wrapText="1"/>
    </xf>
    <xf numFmtId="49" fontId="21" fillId="0" borderId="1" xfId="0" applyNumberFormat="1" applyFont="1" applyFill="1" applyBorder="1" applyAlignment="1">
      <alignment horizontal="center" vertical="top" wrapText="1"/>
    </xf>
    <xf numFmtId="0" fontId="20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2" fillId="0" borderId="1" xfId="0" applyFont="1" applyBorder="1">
      <alignment vertical="center"/>
    </xf>
    <xf numFmtId="0" fontId="24" fillId="0" borderId="1" xfId="0" applyFont="1" applyBorder="1" applyAlignment="1">
      <alignment vertical="center" wrapText="1"/>
    </xf>
    <xf numFmtId="0" fontId="14" fillId="0" borderId="1" xfId="0" applyFont="1" applyBorder="1">
      <alignment vertical="center"/>
    </xf>
    <xf numFmtId="0" fontId="17" fillId="0" borderId="1" xfId="0" applyFont="1" applyBorder="1" applyAlignment="1">
      <alignment vertical="center" wrapText="1"/>
    </xf>
    <xf numFmtId="0" fontId="14" fillId="0" borderId="4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22" fillId="0" borderId="1" xfId="5" applyFont="1" applyBorder="1" applyAlignment="1">
      <alignment horizontal="center"/>
    </xf>
    <xf numFmtId="0" fontId="16" fillId="0" borderId="1" xfId="5" applyFont="1" applyBorder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5" applyFont="1" applyBorder="1" applyAlignment="1">
      <alignment horizontal="center"/>
    </xf>
    <xf numFmtId="0" fontId="15" fillId="0" borderId="1" xfId="5" applyFont="1" applyBorder="1" applyAlignment="1">
      <alignment horizontal="center"/>
    </xf>
    <xf numFmtId="181" fontId="16" fillId="0" borderId="1" xfId="5" applyNumberFormat="1" applyFont="1" applyBorder="1" applyAlignment="1">
      <alignment horizontal="right"/>
    </xf>
    <xf numFmtId="181" fontId="21" fillId="0" borderId="1" xfId="0" applyNumberFormat="1" applyFont="1" applyBorder="1" applyAlignment="1">
      <alignment horizontal="right" vertical="center"/>
    </xf>
    <xf numFmtId="49" fontId="21" fillId="0" borderId="1" xfId="0" applyNumberFormat="1" applyFont="1" applyFill="1" applyBorder="1" applyAlignment="1">
      <alignment horizontal="right" vertical="center" wrapText="1"/>
    </xf>
    <xf numFmtId="179" fontId="20" fillId="0" borderId="1" xfId="0" applyNumberFormat="1" applyFont="1" applyBorder="1" applyAlignment="1">
      <alignment horizontal="right" vertical="center"/>
    </xf>
    <xf numFmtId="0" fontId="6" fillId="0" borderId="1" xfId="0" applyFont="1" applyFill="1" applyBorder="1" applyAlignment="1">
      <alignment horizontal="right" vertical="center"/>
    </xf>
    <xf numFmtId="180" fontId="21" fillId="0" borderId="1" xfId="0" applyNumberFormat="1" applyFont="1" applyFill="1" applyBorder="1" applyAlignment="1">
      <alignment horizontal="right" vertical="top" wrapText="1"/>
    </xf>
    <xf numFmtId="181" fontId="20" fillId="0" borderId="1" xfId="0" applyNumberFormat="1" applyFont="1" applyBorder="1" applyAlignment="1">
      <alignment horizontal="right" vertical="center"/>
    </xf>
    <xf numFmtId="179" fontId="23" fillId="0" borderId="1" xfId="0" applyNumberFormat="1" applyFont="1" applyBorder="1" applyAlignment="1">
      <alignment horizontal="right" vertical="center"/>
    </xf>
    <xf numFmtId="181" fontId="22" fillId="0" borderId="1" xfId="0" applyNumberFormat="1" applyFont="1" applyBorder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0" fontId="15" fillId="0" borderId="1" xfId="0" applyFont="1" applyBorder="1" applyAlignment="1">
      <alignment vertical="center" wrapText="1"/>
    </xf>
    <xf numFmtId="0" fontId="7" fillId="0" borderId="1" xfId="8" applyFont="1" applyBorder="1">
      <alignment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right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6" xfId="0" applyBorder="1">
      <alignment vertical="center"/>
    </xf>
    <xf numFmtId="0" fontId="0" fillId="0" borderId="6" xfId="0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6" xfId="0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right" vertical="center" wrapText="1"/>
    </xf>
    <xf numFmtId="0" fontId="22" fillId="0" borderId="1" xfId="5" applyFont="1" applyBorder="1" applyAlignment="1">
      <alignment horizontal="right"/>
    </xf>
    <xf numFmtId="0" fontId="17" fillId="0" borderId="1" xfId="5" applyFont="1" applyBorder="1" applyAlignment="1">
      <alignment horizontal="right"/>
    </xf>
    <xf numFmtId="0" fontId="15" fillId="0" borderId="1" xfId="5" applyFont="1" applyBorder="1" applyAlignment="1">
      <alignment horizontal="right"/>
    </xf>
    <xf numFmtId="0" fontId="16" fillId="0" borderId="1" xfId="5" applyFont="1" applyBorder="1" applyAlignment="1">
      <alignment horizontal="right"/>
    </xf>
    <xf numFmtId="0" fontId="16" fillId="0" borderId="1" xfId="0" applyFont="1" applyBorder="1" applyAlignment="1">
      <alignment horizontal="right" vertical="center" wrapText="1"/>
    </xf>
    <xf numFmtId="0" fontId="21" fillId="0" borderId="1" xfId="0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0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7" fillId="0" borderId="1" xfId="9" applyFont="1" applyFill="1" applyBorder="1" applyAlignment="1">
      <alignment horizontal="right" vertical="center"/>
    </xf>
    <xf numFmtId="0" fontId="6" fillId="0" borderId="1" xfId="9" applyFont="1" applyFill="1" applyBorder="1" applyAlignment="1">
      <alignment horizontal="right" vertical="center"/>
    </xf>
    <xf numFmtId="0" fontId="21" fillId="0" borderId="1" xfId="0" applyFont="1" applyFill="1" applyBorder="1" applyAlignment="1">
      <alignment horizontal="right" vertical="top" wrapText="1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21" fillId="0" borderId="1" xfId="0" applyFont="1" applyFill="1" applyBorder="1" applyAlignment="1">
      <alignment vertical="center" wrapText="1"/>
    </xf>
    <xf numFmtId="0" fontId="0" fillId="0" borderId="0" xfId="0" applyFont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11" fillId="0" borderId="12" xfId="0" applyFont="1" applyBorder="1">
      <alignment vertical="center"/>
    </xf>
    <xf numFmtId="0" fontId="0" fillId="0" borderId="5" xfId="0" applyFont="1" applyBorder="1" applyAlignment="1">
      <alignment horizontal="center" vertical="center"/>
    </xf>
    <xf numFmtId="0" fontId="17" fillId="0" borderId="1" xfId="5" applyFont="1" applyBorder="1" applyAlignment="1">
      <alignment horizontal="center" vertical="center"/>
    </xf>
    <xf numFmtId="0" fontId="15" fillId="0" borderId="1" xfId="5" applyFont="1" applyBorder="1" applyAlignment="1">
      <alignment horizontal="center" vertical="center"/>
    </xf>
    <xf numFmtId="179" fontId="6" fillId="0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right" vertical="center"/>
    </xf>
    <xf numFmtId="178" fontId="21" fillId="0" borderId="1" xfId="0" applyNumberFormat="1" applyFont="1" applyFill="1" applyBorder="1" applyAlignment="1">
      <alignment horizontal="right" vertical="center"/>
    </xf>
    <xf numFmtId="49" fontId="21" fillId="0" borderId="1" xfId="0" applyNumberFormat="1" applyFont="1" applyFill="1" applyBorder="1" applyAlignment="1">
      <alignment horizontal="right" vertical="center"/>
    </xf>
    <xf numFmtId="179" fontId="22" fillId="0" borderId="1" xfId="0" applyNumberFormat="1" applyFont="1" applyBorder="1" applyAlignment="1">
      <alignment horizontal="right" vertical="center"/>
    </xf>
    <xf numFmtId="179" fontId="21" fillId="0" borderId="1" xfId="0" applyNumberFormat="1" applyFont="1" applyFill="1" applyBorder="1" applyAlignment="1">
      <alignment horizontal="right" vertical="center"/>
    </xf>
    <xf numFmtId="179" fontId="16" fillId="0" borderId="3" xfId="0" applyNumberFormat="1" applyFont="1" applyBorder="1" applyAlignment="1">
      <alignment horizontal="right" vertical="center"/>
    </xf>
    <xf numFmtId="179" fontId="16" fillId="0" borderId="6" xfId="0" applyNumberFormat="1" applyFont="1" applyBorder="1" applyAlignment="1">
      <alignment horizontal="right" vertical="center"/>
    </xf>
    <xf numFmtId="179" fontId="16" fillId="0" borderId="1" xfId="0" applyNumberFormat="1" applyFont="1" applyBorder="1" applyAlignment="1">
      <alignment horizontal="right" vertical="center"/>
    </xf>
    <xf numFmtId="181" fontId="16" fillId="0" borderId="1" xfId="5" applyNumberFormat="1" applyFont="1" applyBorder="1" applyAlignment="1">
      <alignment horizontal="right" vertical="center" wrapText="1"/>
    </xf>
    <xf numFmtId="181" fontId="22" fillId="0" borderId="1" xfId="5" applyNumberFormat="1" applyFont="1" applyBorder="1" applyAlignment="1">
      <alignment horizontal="right" vertical="center" wrapText="1"/>
    </xf>
    <xf numFmtId="49" fontId="22" fillId="0" borderId="1" xfId="0" applyNumberFormat="1" applyFont="1" applyFill="1" applyBorder="1" applyAlignment="1">
      <alignment horizontal="right" vertical="center" wrapText="1"/>
    </xf>
    <xf numFmtId="1" fontId="21" fillId="0" borderId="1" xfId="0" applyNumberFormat="1" applyFont="1" applyFill="1" applyBorder="1" applyAlignment="1">
      <alignment horizontal="right" vertical="center" wrapText="1"/>
    </xf>
    <xf numFmtId="178" fontId="21" fillId="0" borderId="1" xfId="0" applyNumberFormat="1" applyFont="1" applyFill="1" applyBorder="1" applyAlignment="1">
      <alignment horizontal="right" vertical="center" wrapText="1"/>
    </xf>
    <xf numFmtId="49" fontId="16" fillId="0" borderId="0" xfId="0" applyNumberFormat="1" applyFont="1" applyAlignment="1">
      <alignment horizontal="right" vertical="center" wrapText="1"/>
    </xf>
    <xf numFmtId="179" fontId="21" fillId="0" borderId="1" xfId="0" applyNumberFormat="1" applyFont="1" applyFill="1" applyBorder="1" applyAlignment="1">
      <alignment horizontal="right" vertical="center" wrapText="1"/>
    </xf>
    <xf numFmtId="49" fontId="16" fillId="0" borderId="0" xfId="0" applyNumberFormat="1" applyFont="1" applyAlignment="1">
      <alignment horizontal="right" vertical="center"/>
    </xf>
    <xf numFmtId="0" fontId="0" fillId="0" borderId="1" xfId="0" applyFont="1" applyBorder="1">
      <alignment vertical="center"/>
    </xf>
    <xf numFmtId="182" fontId="0" fillId="0" borderId="1" xfId="10" applyNumberFormat="1" applyFont="1" applyBorder="1">
      <alignment vertical="center"/>
    </xf>
    <xf numFmtId="0" fontId="17" fillId="0" borderId="1" xfId="5" applyFont="1" applyBorder="1" applyAlignment="1">
      <alignment horizontal="right" vertical="center"/>
    </xf>
    <xf numFmtId="0" fontId="7" fillId="0" borderId="1" xfId="0" applyFont="1" applyFill="1" applyBorder="1" applyAlignment="1">
      <alignment horizontal="right" vertical="center"/>
    </xf>
    <xf numFmtId="0" fontId="21" fillId="0" borderId="1" xfId="0" applyFont="1" applyFill="1" applyBorder="1" applyAlignment="1">
      <alignment horizontal="right" vertical="center"/>
    </xf>
    <xf numFmtId="0" fontId="17" fillId="0" borderId="1" xfId="0" applyFont="1" applyBorder="1" applyAlignment="1">
      <alignment horizontal="right" vertical="center" wrapText="1"/>
    </xf>
    <xf numFmtId="0" fontId="0" fillId="0" borderId="1" xfId="0" applyFont="1" applyBorder="1" applyAlignment="1">
      <alignment horizontal="right" vertical="center"/>
    </xf>
    <xf numFmtId="0" fontId="0" fillId="0" borderId="0" xfId="0" applyFont="1" applyAlignment="1">
      <alignment horizontal="right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1" fillId="0" borderId="10" xfId="0" applyFont="1" applyFill="1" applyBorder="1" applyAlignment="1">
      <alignment horizontal="left" vertical="top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11" xfId="0" applyFont="1" applyFill="1" applyBorder="1" applyAlignment="1">
      <alignment horizontal="left" vertical="center" wrapText="1"/>
    </xf>
  </cellXfs>
  <cellStyles count="11">
    <cellStyle name="Heading" xfId="1"/>
    <cellStyle name="Heading1" xfId="2"/>
    <cellStyle name="Result" xfId="3"/>
    <cellStyle name="Result2" xfId="4"/>
    <cellStyle name="一般" xfId="0" builtinId="0" customBuiltin="1"/>
    <cellStyle name="一般 2" xfId="5"/>
    <cellStyle name="一般 3" xfId="9"/>
    <cellStyle name="千分位" xfId="10" builtinId="3"/>
    <cellStyle name="千分位 2" xfId="6"/>
    <cellStyle name="千分位 2 2" xfId="7"/>
    <cellStyle name="超連結" xfId="8" builtinId="8"/>
  </cellStyles>
  <dxfs count="4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search.books.com.tw/exep/prod_search.php?key=%E8%82%AF%E2%80%A7%E5%BC%97%E9%9B%B7%E7%89%B9&amp;f=author" TargetMode="External"/><Relationship Id="rId2" Type="http://schemas.openxmlformats.org/officeDocument/2006/relationships/hyperlink" Target="http://search.books.com.tw/exep/prod_search.php?key=%E8%82%AF%E2%80%A7%E5%BC%97%E9%9B%B7%E7%89%B9&amp;f=author" TargetMode="External"/><Relationship Id="rId1" Type="http://schemas.openxmlformats.org/officeDocument/2006/relationships/hyperlink" Target="http://search.books.com.tw/exep/prod_search.php?key=%E9%8E%8C%E7%94%B0%E5%AF%A6&amp;f=author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topLeftCell="A73" zoomScaleNormal="100" workbookViewId="0">
      <selection activeCell="A85" sqref="A85:M85"/>
    </sheetView>
  </sheetViews>
  <sheetFormatPr defaultColWidth="9" defaultRowHeight="16.149999999999999" customHeight="1"/>
  <cols>
    <col min="1" max="1" width="6" style="1" bestFit="1" customWidth="1"/>
    <col min="2" max="2" width="44.5" style="1" customWidth="1"/>
    <col min="3" max="3" width="16.375" style="1" customWidth="1"/>
    <col min="4" max="4" width="20.625" style="16" customWidth="1"/>
    <col min="5" max="5" width="8" style="137" customWidth="1"/>
    <col min="6" max="6" width="16.625" style="129" customWidth="1"/>
    <col min="7" max="7" width="5.625" style="19" customWidth="1"/>
    <col min="8" max="8" width="7" style="104" customWidth="1"/>
    <col min="9" max="9" width="8.5" style="107" customWidth="1"/>
    <col min="10" max="11" width="8.375" style="1" customWidth="1"/>
    <col min="12" max="12" width="9.25" style="1" customWidth="1"/>
    <col min="13" max="13" width="9.5" style="5" bestFit="1" customWidth="1"/>
    <col min="14" max="1020" width="8.375" style="1" customWidth="1"/>
    <col min="1021" max="16384" width="9" style="1"/>
  </cols>
  <sheetData>
    <row r="1" spans="1:13" s="17" customFormat="1" ht="24.6" customHeight="1">
      <c r="A1" s="138" t="s">
        <v>13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</row>
    <row r="2" spans="1:13" ht="33">
      <c r="A2" s="8" t="s">
        <v>0</v>
      </c>
      <c r="B2" s="8" t="s">
        <v>1</v>
      </c>
      <c r="C2" s="8" t="s">
        <v>2</v>
      </c>
      <c r="D2" s="7" t="s">
        <v>3</v>
      </c>
      <c r="E2" s="100" t="s">
        <v>4</v>
      </c>
      <c r="F2" s="114" t="s">
        <v>5</v>
      </c>
      <c r="G2" s="4" t="s">
        <v>6</v>
      </c>
      <c r="H2" s="100" t="s">
        <v>7</v>
      </c>
      <c r="I2" s="105" t="s">
        <v>8</v>
      </c>
      <c r="J2" s="4" t="s">
        <v>9</v>
      </c>
      <c r="K2" s="4" t="s">
        <v>10</v>
      </c>
      <c r="L2" s="4" t="s">
        <v>11</v>
      </c>
      <c r="M2" s="8" t="s">
        <v>12</v>
      </c>
    </row>
    <row r="3" spans="1:13" ht="16.5">
      <c r="A3" s="8">
        <v>1</v>
      </c>
      <c r="B3" s="10" t="s">
        <v>66</v>
      </c>
      <c r="C3" s="10" t="s">
        <v>67</v>
      </c>
      <c r="D3" s="13" t="s">
        <v>68</v>
      </c>
      <c r="E3" s="69" t="s">
        <v>48</v>
      </c>
      <c r="F3" s="115">
        <v>9789577517586</v>
      </c>
      <c r="G3" s="12">
        <v>1</v>
      </c>
      <c r="H3" s="69">
        <v>250</v>
      </c>
      <c r="I3" s="18">
        <f>G3*H3</f>
        <v>250</v>
      </c>
      <c r="J3" s="12" t="s">
        <v>65</v>
      </c>
      <c r="K3" s="12" t="s">
        <v>65</v>
      </c>
      <c r="L3" s="12" t="s">
        <v>50</v>
      </c>
      <c r="M3" s="14"/>
    </row>
    <row r="4" spans="1:13" ht="33">
      <c r="A4" s="8">
        <v>2</v>
      </c>
      <c r="B4" s="10" t="s">
        <v>51</v>
      </c>
      <c r="C4" s="10" t="s">
        <v>52</v>
      </c>
      <c r="D4" s="13" t="s">
        <v>53</v>
      </c>
      <c r="E4" s="69" t="s">
        <v>48</v>
      </c>
      <c r="F4" s="116" t="s">
        <v>54</v>
      </c>
      <c r="G4" s="12">
        <v>1</v>
      </c>
      <c r="H4" s="69">
        <v>900</v>
      </c>
      <c r="I4" s="18">
        <f t="shared" ref="I4:I8" si="0">G4*H4</f>
        <v>900</v>
      </c>
      <c r="J4" s="14" t="s">
        <v>49</v>
      </c>
      <c r="K4" s="14" t="s">
        <v>49</v>
      </c>
      <c r="L4" s="12" t="s">
        <v>50</v>
      </c>
      <c r="M4" s="14"/>
    </row>
    <row r="5" spans="1:13" s="2" customFormat="1" ht="16.5">
      <c r="A5" s="8">
        <v>3</v>
      </c>
      <c r="B5" s="10" t="s">
        <v>55</v>
      </c>
      <c r="C5" s="10" t="s">
        <v>56</v>
      </c>
      <c r="D5" s="13" t="s">
        <v>53</v>
      </c>
      <c r="E5" s="69" t="s">
        <v>48</v>
      </c>
      <c r="F5" s="116" t="s">
        <v>57</v>
      </c>
      <c r="G5" s="12">
        <v>1</v>
      </c>
      <c r="H5" s="69">
        <v>900</v>
      </c>
      <c r="I5" s="18">
        <f t="shared" si="0"/>
        <v>900</v>
      </c>
      <c r="J5" s="14" t="s">
        <v>49</v>
      </c>
      <c r="K5" s="14" t="s">
        <v>49</v>
      </c>
      <c r="L5" s="12" t="s">
        <v>50</v>
      </c>
      <c r="M5" s="14"/>
    </row>
    <row r="6" spans="1:13" s="2" customFormat="1" ht="16.5">
      <c r="A6" s="8">
        <v>4</v>
      </c>
      <c r="B6" s="53" t="s">
        <v>130</v>
      </c>
      <c r="C6" s="18" t="s">
        <v>131</v>
      </c>
      <c r="D6" s="10" t="s">
        <v>132</v>
      </c>
      <c r="E6" s="69" t="s">
        <v>133</v>
      </c>
      <c r="F6" s="72">
        <v>9789869541824</v>
      </c>
      <c r="G6" s="12">
        <v>1</v>
      </c>
      <c r="H6" s="69">
        <v>360</v>
      </c>
      <c r="I6" s="18">
        <v>360</v>
      </c>
      <c r="J6" s="12" t="s">
        <v>122</v>
      </c>
      <c r="K6" s="12" t="s">
        <v>129</v>
      </c>
      <c r="L6" s="12" t="s">
        <v>123</v>
      </c>
      <c r="M6" s="14"/>
    </row>
    <row r="7" spans="1:13" s="2" customFormat="1" ht="16.5">
      <c r="A7" s="8">
        <v>5</v>
      </c>
      <c r="B7" s="10" t="s">
        <v>60</v>
      </c>
      <c r="C7" s="10" t="s">
        <v>58</v>
      </c>
      <c r="D7" s="13" t="s">
        <v>59</v>
      </c>
      <c r="E7" s="69" t="s">
        <v>48</v>
      </c>
      <c r="F7" s="116" t="s">
        <v>61</v>
      </c>
      <c r="G7" s="12">
        <v>1</v>
      </c>
      <c r="H7" s="69">
        <v>360</v>
      </c>
      <c r="I7" s="18">
        <f t="shared" si="0"/>
        <v>360</v>
      </c>
      <c r="J7" s="14" t="s">
        <v>49</v>
      </c>
      <c r="K7" s="14" t="s">
        <v>49</v>
      </c>
      <c r="L7" s="12" t="s">
        <v>50</v>
      </c>
      <c r="M7" s="14"/>
    </row>
    <row r="8" spans="1:13" ht="33">
      <c r="A8" s="8">
        <v>6</v>
      </c>
      <c r="B8" s="10" t="s">
        <v>62</v>
      </c>
      <c r="C8" s="10" t="s">
        <v>63</v>
      </c>
      <c r="D8" s="10" t="s">
        <v>64</v>
      </c>
      <c r="E8" s="69" t="s">
        <v>48</v>
      </c>
      <c r="F8" s="115">
        <v>9789862622766</v>
      </c>
      <c r="G8" s="12">
        <v>1</v>
      </c>
      <c r="H8" s="69">
        <v>570</v>
      </c>
      <c r="I8" s="18">
        <f t="shared" si="0"/>
        <v>570</v>
      </c>
      <c r="J8" s="12" t="s">
        <v>65</v>
      </c>
      <c r="K8" s="12" t="s">
        <v>65</v>
      </c>
      <c r="L8" s="12" t="s">
        <v>50</v>
      </c>
      <c r="M8" s="12"/>
    </row>
    <row r="9" spans="1:13" ht="33">
      <c r="A9" s="8">
        <v>7</v>
      </c>
      <c r="B9" s="75" t="s">
        <v>118</v>
      </c>
      <c r="C9" s="74" t="s">
        <v>119</v>
      </c>
      <c r="D9" s="23" t="s">
        <v>120</v>
      </c>
      <c r="E9" s="69" t="s">
        <v>121</v>
      </c>
      <c r="F9" s="117">
        <v>9789869423380</v>
      </c>
      <c r="G9" s="26">
        <v>1</v>
      </c>
      <c r="H9" s="101">
        <v>380</v>
      </c>
      <c r="I9" s="18">
        <v>380</v>
      </c>
      <c r="J9" s="12" t="s">
        <v>122</v>
      </c>
      <c r="K9" s="12" t="s">
        <v>122</v>
      </c>
      <c r="L9" s="12" t="s">
        <v>123</v>
      </c>
      <c r="M9" s="14"/>
    </row>
    <row r="10" spans="1:13" ht="16.5">
      <c r="A10" s="8">
        <v>8</v>
      </c>
      <c r="B10" s="76" t="s">
        <v>125</v>
      </c>
      <c r="C10" s="76" t="s">
        <v>124</v>
      </c>
      <c r="D10" s="23" t="s">
        <v>126</v>
      </c>
      <c r="E10" s="69" t="s">
        <v>127</v>
      </c>
      <c r="F10" s="72">
        <v>9789869467827</v>
      </c>
      <c r="G10" s="24">
        <v>1</v>
      </c>
      <c r="H10" s="102">
        <v>798</v>
      </c>
      <c r="I10" s="18">
        <v>798</v>
      </c>
      <c r="J10" s="12" t="s">
        <v>128</v>
      </c>
      <c r="K10" s="12" t="s">
        <v>122</v>
      </c>
      <c r="L10" s="12" t="s">
        <v>246</v>
      </c>
      <c r="M10" s="14" t="s">
        <v>245</v>
      </c>
    </row>
    <row r="11" spans="1:13" ht="16.5">
      <c r="A11" s="8">
        <v>9</v>
      </c>
      <c r="B11" s="10" t="s">
        <v>261</v>
      </c>
      <c r="C11" s="25" t="s">
        <v>249</v>
      </c>
      <c r="D11" s="10" t="s">
        <v>250</v>
      </c>
      <c r="E11" s="69" t="s">
        <v>251</v>
      </c>
      <c r="F11" s="118">
        <v>9781406338515</v>
      </c>
      <c r="G11" s="12">
        <v>1</v>
      </c>
      <c r="H11" s="69">
        <v>395</v>
      </c>
      <c r="I11" s="18">
        <v>395</v>
      </c>
      <c r="J11" s="12" t="s">
        <v>248</v>
      </c>
      <c r="K11" s="12" t="s">
        <v>248</v>
      </c>
      <c r="L11" s="12" t="s">
        <v>17</v>
      </c>
      <c r="M11" s="14"/>
    </row>
    <row r="12" spans="1:13" ht="16.5">
      <c r="A12" s="8">
        <v>10</v>
      </c>
      <c r="B12" s="77" t="s">
        <v>47</v>
      </c>
      <c r="C12" s="77" t="s">
        <v>46</v>
      </c>
      <c r="D12" s="77" t="s">
        <v>45</v>
      </c>
      <c r="E12" s="78" t="s">
        <v>247</v>
      </c>
      <c r="F12" s="119">
        <v>9780843199642</v>
      </c>
      <c r="G12" s="79">
        <v>2</v>
      </c>
      <c r="H12" s="78">
        <v>560</v>
      </c>
      <c r="I12" s="80">
        <v>560</v>
      </c>
      <c r="J12" s="79" t="s">
        <v>20</v>
      </c>
      <c r="K12" s="79" t="s">
        <v>20</v>
      </c>
      <c r="L12" s="79" t="s">
        <v>20</v>
      </c>
      <c r="M12" s="14"/>
    </row>
    <row r="13" spans="1:13" ht="16.5">
      <c r="A13" s="8">
        <v>11</v>
      </c>
      <c r="B13" s="77" t="s">
        <v>44</v>
      </c>
      <c r="C13" s="77" t="s">
        <v>43</v>
      </c>
      <c r="D13" s="77" t="s">
        <v>42</v>
      </c>
      <c r="E13" s="78" t="s">
        <v>247</v>
      </c>
      <c r="F13" s="119">
        <v>9781626725362</v>
      </c>
      <c r="G13" s="79">
        <v>1</v>
      </c>
      <c r="H13" s="78">
        <v>630</v>
      </c>
      <c r="I13" s="80">
        <v>630</v>
      </c>
      <c r="J13" s="79" t="s">
        <v>20</v>
      </c>
      <c r="K13" s="79" t="s">
        <v>20</v>
      </c>
      <c r="L13" s="79" t="s">
        <v>20</v>
      </c>
      <c r="M13" s="12"/>
    </row>
    <row r="14" spans="1:13" s="6" customFormat="1" ht="16.5">
      <c r="A14" s="8">
        <v>12</v>
      </c>
      <c r="B14" s="77" t="s">
        <v>262</v>
      </c>
      <c r="C14" s="77" t="s">
        <v>41</v>
      </c>
      <c r="D14" s="77" t="s">
        <v>40</v>
      </c>
      <c r="E14" s="78" t="s">
        <v>247</v>
      </c>
      <c r="F14" s="119">
        <v>9781633450165</v>
      </c>
      <c r="G14" s="79">
        <v>1</v>
      </c>
      <c r="H14" s="78">
        <v>698</v>
      </c>
      <c r="I14" s="80">
        <v>698</v>
      </c>
      <c r="J14" s="79" t="s">
        <v>20</v>
      </c>
      <c r="K14" s="79" t="s">
        <v>20</v>
      </c>
      <c r="L14" s="79" t="s">
        <v>20</v>
      </c>
      <c r="M14" s="14"/>
    </row>
    <row r="15" spans="1:13" s="6" customFormat="1" ht="16.5">
      <c r="A15" s="8">
        <v>13</v>
      </c>
      <c r="B15" s="77" t="s">
        <v>39</v>
      </c>
      <c r="C15" s="77" t="s">
        <v>38</v>
      </c>
      <c r="D15" s="77" t="s">
        <v>37</v>
      </c>
      <c r="E15" s="78" t="s">
        <v>30</v>
      </c>
      <c r="F15" s="119">
        <v>9780140557749</v>
      </c>
      <c r="G15" s="79">
        <v>1</v>
      </c>
      <c r="H15" s="78">
        <v>315</v>
      </c>
      <c r="I15" s="80">
        <v>315</v>
      </c>
      <c r="J15" s="79" t="s">
        <v>20</v>
      </c>
      <c r="K15" s="79" t="s">
        <v>20</v>
      </c>
      <c r="L15" s="79" t="s">
        <v>20</v>
      </c>
      <c r="M15" s="14"/>
    </row>
    <row r="16" spans="1:13" s="6" customFormat="1" ht="16.5">
      <c r="A16" s="8">
        <v>14</v>
      </c>
      <c r="B16" s="77" t="s">
        <v>36</v>
      </c>
      <c r="C16" s="77" t="s">
        <v>35</v>
      </c>
      <c r="D16" s="77" t="s">
        <v>34</v>
      </c>
      <c r="E16" s="78" t="s">
        <v>30</v>
      </c>
      <c r="F16" s="119">
        <v>9780670844876</v>
      </c>
      <c r="G16" s="79">
        <v>1</v>
      </c>
      <c r="H16" s="78">
        <v>630</v>
      </c>
      <c r="I16" s="80">
        <v>630</v>
      </c>
      <c r="J16" s="79" t="s">
        <v>20</v>
      </c>
      <c r="K16" s="79" t="s">
        <v>20</v>
      </c>
      <c r="L16" s="79" t="s">
        <v>20</v>
      </c>
      <c r="M16" s="14"/>
    </row>
    <row r="17" spans="1:13" s="6" customFormat="1" ht="16.5">
      <c r="A17" s="8">
        <v>15</v>
      </c>
      <c r="B17" s="81" t="s">
        <v>33</v>
      </c>
      <c r="C17" s="81" t="s">
        <v>32</v>
      </c>
      <c r="D17" s="81" t="s">
        <v>31</v>
      </c>
      <c r="E17" s="88" t="s">
        <v>30</v>
      </c>
      <c r="F17" s="120">
        <v>9780688017729</v>
      </c>
      <c r="G17" s="82">
        <v>1</v>
      </c>
      <c r="H17" s="88">
        <v>595</v>
      </c>
      <c r="I17" s="86">
        <v>595</v>
      </c>
      <c r="J17" s="82" t="s">
        <v>20</v>
      </c>
      <c r="K17" s="82" t="s">
        <v>20</v>
      </c>
      <c r="L17" s="82" t="s">
        <v>20</v>
      </c>
      <c r="M17" s="83"/>
    </row>
    <row r="18" spans="1:13" ht="16.5">
      <c r="A18" s="8">
        <v>16</v>
      </c>
      <c r="B18" s="84" t="s">
        <v>29</v>
      </c>
      <c r="C18" s="84" t="s">
        <v>28</v>
      </c>
      <c r="D18" s="84" t="s">
        <v>27</v>
      </c>
      <c r="E18" s="89" t="s">
        <v>247</v>
      </c>
      <c r="F18" s="121">
        <v>9781846437274</v>
      </c>
      <c r="G18" s="85">
        <v>1</v>
      </c>
      <c r="H18" s="89">
        <v>595</v>
      </c>
      <c r="I18" s="87">
        <v>595</v>
      </c>
      <c r="J18" s="85" t="s">
        <v>20</v>
      </c>
      <c r="K18" s="85" t="s">
        <v>20</v>
      </c>
      <c r="L18" s="85" t="s">
        <v>20</v>
      </c>
      <c r="M18" s="57"/>
    </row>
    <row r="19" spans="1:13" s="6" customFormat="1" ht="16.5">
      <c r="A19" s="8">
        <v>17</v>
      </c>
      <c r="B19" s="84" t="s">
        <v>26</v>
      </c>
      <c r="C19" s="84" t="s">
        <v>25</v>
      </c>
      <c r="D19" s="84" t="s">
        <v>24</v>
      </c>
      <c r="E19" s="89" t="s">
        <v>247</v>
      </c>
      <c r="F19" s="121">
        <v>9781250051493</v>
      </c>
      <c r="G19" s="85">
        <v>1</v>
      </c>
      <c r="H19" s="89">
        <v>595</v>
      </c>
      <c r="I19" s="87">
        <v>595</v>
      </c>
      <c r="J19" s="85" t="s">
        <v>20</v>
      </c>
      <c r="K19" s="85" t="s">
        <v>20</v>
      </c>
      <c r="L19" s="85" t="s">
        <v>20</v>
      </c>
      <c r="M19" s="14"/>
    </row>
    <row r="20" spans="1:13" s="6" customFormat="1" ht="16.5">
      <c r="A20" s="8">
        <v>18</v>
      </c>
      <c r="B20" s="52" t="s">
        <v>228</v>
      </c>
      <c r="C20" s="46" t="s">
        <v>22</v>
      </c>
      <c r="D20" s="46" t="s">
        <v>21</v>
      </c>
      <c r="E20" s="95" t="s">
        <v>190</v>
      </c>
      <c r="F20" s="73">
        <v>4711225859019</v>
      </c>
      <c r="G20" s="59">
        <v>1</v>
      </c>
      <c r="H20" s="92">
        <v>1200</v>
      </c>
      <c r="I20" s="46">
        <v>1200</v>
      </c>
      <c r="J20" s="59" t="s">
        <v>224</v>
      </c>
      <c r="K20" s="40" t="s">
        <v>193</v>
      </c>
      <c r="L20" s="40" t="s">
        <v>193</v>
      </c>
      <c r="M20" s="14" t="s">
        <v>256</v>
      </c>
    </row>
    <row r="21" spans="1:13" ht="16.5">
      <c r="A21" s="8">
        <v>19</v>
      </c>
      <c r="B21" s="37" t="s">
        <v>221</v>
      </c>
      <c r="C21" s="32" t="s">
        <v>222</v>
      </c>
      <c r="D21" s="29" t="s">
        <v>16</v>
      </c>
      <c r="E21" s="69" t="s">
        <v>23</v>
      </c>
      <c r="F21" s="65">
        <v>4717211014110</v>
      </c>
      <c r="G21" s="63">
        <v>1</v>
      </c>
      <c r="H21" s="93">
        <v>2250</v>
      </c>
      <c r="I21" s="29">
        <v>2250</v>
      </c>
      <c r="J21" s="63" t="s">
        <v>192</v>
      </c>
      <c r="K21" s="33" t="s">
        <v>193</v>
      </c>
      <c r="L21" s="33" t="s">
        <v>193</v>
      </c>
      <c r="M21" s="14" t="s">
        <v>257</v>
      </c>
    </row>
    <row r="22" spans="1:13" ht="16.5">
      <c r="A22" s="8">
        <v>20</v>
      </c>
      <c r="B22" s="37" t="s">
        <v>223</v>
      </c>
      <c r="C22" s="32" t="s">
        <v>222</v>
      </c>
      <c r="D22" s="29" t="s">
        <v>16</v>
      </c>
      <c r="E22" s="69" t="s">
        <v>23</v>
      </c>
      <c r="F22" s="66">
        <v>4717211014127</v>
      </c>
      <c r="G22" s="63">
        <v>1</v>
      </c>
      <c r="H22" s="93">
        <v>2250</v>
      </c>
      <c r="I22" s="29">
        <v>2250</v>
      </c>
      <c r="J22" s="63" t="s">
        <v>224</v>
      </c>
      <c r="K22" s="33" t="s">
        <v>193</v>
      </c>
      <c r="L22" s="12" t="s">
        <v>17</v>
      </c>
      <c r="M22" s="14" t="s">
        <v>257</v>
      </c>
    </row>
    <row r="23" spans="1:13" ht="16.5">
      <c r="A23" s="8">
        <v>21</v>
      </c>
      <c r="B23" s="29" t="s">
        <v>188</v>
      </c>
      <c r="C23" s="29" t="s">
        <v>189</v>
      </c>
      <c r="D23" s="29" t="s">
        <v>16</v>
      </c>
      <c r="E23" s="132" t="s">
        <v>191</v>
      </c>
      <c r="F23" s="122">
        <v>4717211015445</v>
      </c>
      <c r="G23" s="111">
        <v>1</v>
      </c>
      <c r="H23" s="93">
        <v>5720</v>
      </c>
      <c r="I23" s="30">
        <v>5720</v>
      </c>
      <c r="J23" s="63" t="s">
        <v>192</v>
      </c>
      <c r="K23" s="28" t="s">
        <v>193</v>
      </c>
      <c r="L23" s="28" t="s">
        <v>194</v>
      </c>
      <c r="M23" s="12" t="s">
        <v>258</v>
      </c>
    </row>
    <row r="24" spans="1:13" ht="16.5">
      <c r="A24" s="8">
        <v>22</v>
      </c>
      <c r="B24" s="29" t="s">
        <v>209</v>
      </c>
      <c r="C24" s="31" t="s">
        <v>18</v>
      </c>
      <c r="D24" s="32" t="s">
        <v>196</v>
      </c>
      <c r="E24" s="133" t="s">
        <v>23</v>
      </c>
      <c r="F24" s="73">
        <v>9789863423683</v>
      </c>
      <c r="G24" s="64">
        <v>1</v>
      </c>
      <c r="H24" s="94">
        <v>1200</v>
      </c>
      <c r="I24" s="32">
        <v>1200</v>
      </c>
      <c r="J24" s="64" t="s">
        <v>211</v>
      </c>
      <c r="K24" s="33" t="s">
        <v>193</v>
      </c>
      <c r="L24" s="33" t="s">
        <v>193</v>
      </c>
      <c r="M24" s="12" t="s">
        <v>252</v>
      </c>
    </row>
    <row r="25" spans="1:13" ht="16.5">
      <c r="A25" s="8">
        <v>23</v>
      </c>
      <c r="B25" s="29" t="s">
        <v>210</v>
      </c>
      <c r="C25" s="31" t="s">
        <v>18</v>
      </c>
      <c r="D25" s="32" t="s">
        <v>196</v>
      </c>
      <c r="E25" s="133" t="s">
        <v>23</v>
      </c>
      <c r="F25" s="73">
        <v>4710415385291</v>
      </c>
      <c r="G25" s="64">
        <v>1</v>
      </c>
      <c r="H25" s="94">
        <v>1200</v>
      </c>
      <c r="I25" s="32">
        <v>1200</v>
      </c>
      <c r="J25" s="64" t="s">
        <v>192</v>
      </c>
      <c r="K25" s="33" t="s">
        <v>193</v>
      </c>
      <c r="L25" s="33" t="s">
        <v>194</v>
      </c>
      <c r="M25" s="12" t="s">
        <v>253</v>
      </c>
    </row>
    <row r="26" spans="1:13" s="6" customFormat="1" ht="16.5">
      <c r="A26" s="8">
        <v>24</v>
      </c>
      <c r="B26" s="41" t="s">
        <v>227</v>
      </c>
      <c r="C26" s="36" t="s">
        <v>212</v>
      </c>
      <c r="D26" s="42" t="s">
        <v>196</v>
      </c>
      <c r="E26" s="134" t="s">
        <v>23</v>
      </c>
      <c r="F26" s="68">
        <v>9789862297988</v>
      </c>
      <c r="G26" s="60">
        <v>1</v>
      </c>
      <c r="H26" s="95">
        <v>1120</v>
      </c>
      <c r="I26" s="42">
        <v>1120</v>
      </c>
      <c r="J26" s="60" t="s">
        <v>192</v>
      </c>
      <c r="K26" s="40" t="s">
        <v>193</v>
      </c>
      <c r="L26" s="43" t="s">
        <v>19</v>
      </c>
      <c r="M26" s="12" t="s">
        <v>252</v>
      </c>
    </row>
    <row r="27" spans="1:13" s="6" customFormat="1" ht="16.5">
      <c r="A27" s="8">
        <v>25</v>
      </c>
      <c r="B27" s="41" t="s">
        <v>213</v>
      </c>
      <c r="C27" s="36" t="s">
        <v>212</v>
      </c>
      <c r="D27" s="42" t="s">
        <v>196</v>
      </c>
      <c r="E27" s="134" t="s">
        <v>23</v>
      </c>
      <c r="F27" s="71">
        <v>9789863423010</v>
      </c>
      <c r="G27" s="60">
        <v>1</v>
      </c>
      <c r="H27" s="95">
        <v>1120</v>
      </c>
      <c r="I27" s="42">
        <v>1120</v>
      </c>
      <c r="J27" s="60" t="s">
        <v>224</v>
      </c>
      <c r="K27" s="43" t="s">
        <v>19</v>
      </c>
      <c r="L27" s="43" t="s">
        <v>19</v>
      </c>
      <c r="M27" s="12" t="s">
        <v>252</v>
      </c>
    </row>
    <row r="28" spans="1:13" ht="16.5">
      <c r="A28" s="8">
        <v>26</v>
      </c>
      <c r="B28" s="41" t="s">
        <v>214</v>
      </c>
      <c r="C28" s="36" t="s">
        <v>212</v>
      </c>
      <c r="D28" s="42" t="s">
        <v>196</v>
      </c>
      <c r="E28" s="134" t="s">
        <v>23</v>
      </c>
      <c r="F28" s="71">
        <v>4710415384959</v>
      </c>
      <c r="G28" s="60">
        <v>1</v>
      </c>
      <c r="H28" s="95">
        <v>1120</v>
      </c>
      <c r="I28" s="42">
        <v>1120</v>
      </c>
      <c r="J28" s="60" t="s">
        <v>224</v>
      </c>
      <c r="K28" s="43" t="s">
        <v>19</v>
      </c>
      <c r="L28" s="43" t="s">
        <v>19</v>
      </c>
      <c r="M28" s="12" t="s">
        <v>252</v>
      </c>
    </row>
    <row r="29" spans="1:13" ht="16.5">
      <c r="A29" s="8">
        <v>27</v>
      </c>
      <c r="B29" s="41" t="s">
        <v>215</v>
      </c>
      <c r="C29" s="36" t="s">
        <v>212</v>
      </c>
      <c r="D29" s="42" t="s">
        <v>196</v>
      </c>
      <c r="E29" s="134" t="s">
        <v>23</v>
      </c>
      <c r="F29" s="66">
        <v>9789863422228</v>
      </c>
      <c r="G29" s="60">
        <v>1</v>
      </c>
      <c r="H29" s="95">
        <v>1120</v>
      </c>
      <c r="I29" s="42">
        <v>1120</v>
      </c>
      <c r="J29" s="60" t="s">
        <v>224</v>
      </c>
      <c r="K29" s="43" t="s">
        <v>19</v>
      </c>
      <c r="L29" s="43" t="s">
        <v>19</v>
      </c>
      <c r="M29" s="12" t="s">
        <v>252</v>
      </c>
    </row>
    <row r="30" spans="1:13" ht="16.5">
      <c r="A30" s="8">
        <v>28</v>
      </c>
      <c r="B30" s="41" t="s">
        <v>220</v>
      </c>
      <c r="C30" s="51" t="s">
        <v>101</v>
      </c>
      <c r="D30" s="42" t="s">
        <v>196</v>
      </c>
      <c r="E30" s="134" t="s">
        <v>23</v>
      </c>
      <c r="F30" s="71">
        <v>9789862296196</v>
      </c>
      <c r="G30" s="60">
        <v>1</v>
      </c>
      <c r="H30" s="95">
        <v>1120</v>
      </c>
      <c r="I30" s="42">
        <v>1120</v>
      </c>
      <c r="J30" s="60" t="s">
        <v>192</v>
      </c>
      <c r="K30" s="44" t="s">
        <v>193</v>
      </c>
      <c r="L30" s="44" t="s">
        <v>193</v>
      </c>
      <c r="M30" s="12" t="s">
        <v>252</v>
      </c>
    </row>
    <row r="31" spans="1:13" ht="16.5">
      <c r="A31" s="8">
        <v>29</v>
      </c>
      <c r="B31" s="41" t="s">
        <v>219</v>
      </c>
      <c r="C31" s="54" t="s">
        <v>243</v>
      </c>
      <c r="D31" s="42" t="s">
        <v>196</v>
      </c>
      <c r="E31" s="134" t="s">
        <v>23</v>
      </c>
      <c r="F31" s="71">
        <v>4710415385918</v>
      </c>
      <c r="G31" s="60">
        <v>1</v>
      </c>
      <c r="H31" s="95">
        <v>2920</v>
      </c>
      <c r="I31" s="42">
        <v>2920</v>
      </c>
      <c r="J31" s="60" t="s">
        <v>50</v>
      </c>
      <c r="K31" s="43" t="s">
        <v>19</v>
      </c>
      <c r="L31" s="44" t="s">
        <v>17</v>
      </c>
      <c r="M31" s="12" t="s">
        <v>254</v>
      </c>
    </row>
    <row r="32" spans="1:13" ht="16.5">
      <c r="A32" s="8">
        <v>30</v>
      </c>
      <c r="B32" s="50" t="s">
        <v>230</v>
      </c>
      <c r="C32" s="54" t="s">
        <v>238</v>
      </c>
      <c r="D32" s="45" t="s">
        <v>231</v>
      </c>
      <c r="E32" s="96" t="s">
        <v>191</v>
      </c>
      <c r="F32" s="72">
        <v>4710415385857</v>
      </c>
      <c r="G32" s="61">
        <v>1</v>
      </c>
      <c r="H32" s="96">
        <v>1200</v>
      </c>
      <c r="I32" s="45">
        <v>1200</v>
      </c>
      <c r="J32" s="61" t="s">
        <v>232</v>
      </c>
      <c r="K32" s="61" t="s">
        <v>225</v>
      </c>
      <c r="L32" s="61" t="s">
        <v>194</v>
      </c>
      <c r="M32" s="12" t="s">
        <v>255</v>
      </c>
    </row>
    <row r="33" spans="1:13" ht="16.5">
      <c r="A33" s="8">
        <v>31</v>
      </c>
      <c r="B33" s="29" t="s">
        <v>195</v>
      </c>
      <c r="C33" s="31" t="s">
        <v>18</v>
      </c>
      <c r="D33" s="32" t="s">
        <v>196</v>
      </c>
      <c r="E33" s="133" t="s">
        <v>23</v>
      </c>
      <c r="F33" s="73">
        <v>9789867298454</v>
      </c>
      <c r="G33" s="112">
        <v>1</v>
      </c>
      <c r="H33" s="94">
        <v>280</v>
      </c>
      <c r="I33" s="34">
        <v>280</v>
      </c>
      <c r="J33" s="64" t="s">
        <v>194</v>
      </c>
      <c r="K33" s="35" t="s">
        <v>19</v>
      </c>
      <c r="L33" s="35" t="s">
        <v>19</v>
      </c>
      <c r="M33" s="12"/>
    </row>
    <row r="34" spans="1:13" ht="16.5">
      <c r="A34" s="8">
        <v>32</v>
      </c>
      <c r="B34" s="29" t="s">
        <v>197</v>
      </c>
      <c r="C34" s="31" t="s">
        <v>18</v>
      </c>
      <c r="D34" s="32" t="s">
        <v>196</v>
      </c>
      <c r="E34" s="133" t="s">
        <v>23</v>
      </c>
      <c r="F34" s="73">
        <v>9789867298935</v>
      </c>
      <c r="G34" s="112">
        <v>1</v>
      </c>
      <c r="H34" s="94">
        <v>280</v>
      </c>
      <c r="I34" s="34">
        <v>280</v>
      </c>
      <c r="J34" s="35" t="s">
        <v>19</v>
      </c>
      <c r="K34" s="35" t="s">
        <v>19</v>
      </c>
      <c r="L34" s="35" t="s">
        <v>19</v>
      </c>
      <c r="M34" s="12"/>
    </row>
    <row r="35" spans="1:13" ht="16.5">
      <c r="A35" s="8">
        <v>33</v>
      </c>
      <c r="B35" s="29" t="s">
        <v>198</v>
      </c>
      <c r="C35" s="31" t="s">
        <v>18</v>
      </c>
      <c r="D35" s="32" t="s">
        <v>196</v>
      </c>
      <c r="E35" s="133" t="s">
        <v>23</v>
      </c>
      <c r="F35" s="73">
        <v>9789862292921</v>
      </c>
      <c r="G35" s="112">
        <v>1</v>
      </c>
      <c r="H35" s="94">
        <v>280</v>
      </c>
      <c r="I35" s="34">
        <v>280</v>
      </c>
      <c r="J35" s="35" t="s">
        <v>19</v>
      </c>
      <c r="K35" s="35" t="s">
        <v>19</v>
      </c>
      <c r="L35" s="35" t="s">
        <v>19</v>
      </c>
      <c r="M35" s="12"/>
    </row>
    <row r="36" spans="1:13" ht="16.5">
      <c r="A36" s="8">
        <v>34</v>
      </c>
      <c r="B36" s="29" t="s">
        <v>199</v>
      </c>
      <c r="C36" s="31" t="s">
        <v>18</v>
      </c>
      <c r="D36" s="32" t="s">
        <v>196</v>
      </c>
      <c r="E36" s="133" t="s">
        <v>23</v>
      </c>
      <c r="F36" s="73">
        <v>9789862293751</v>
      </c>
      <c r="G36" s="112">
        <v>1</v>
      </c>
      <c r="H36" s="94">
        <v>280</v>
      </c>
      <c r="I36" s="34">
        <v>280</v>
      </c>
      <c r="J36" s="35" t="s">
        <v>19</v>
      </c>
      <c r="K36" s="35" t="s">
        <v>19</v>
      </c>
      <c r="L36" s="35" t="s">
        <v>19</v>
      </c>
      <c r="M36" s="12"/>
    </row>
    <row r="37" spans="1:13" ht="16.5">
      <c r="A37" s="8">
        <v>35</v>
      </c>
      <c r="B37" s="29" t="s">
        <v>200</v>
      </c>
      <c r="C37" s="31" t="s">
        <v>18</v>
      </c>
      <c r="D37" s="32" t="s">
        <v>196</v>
      </c>
      <c r="E37" s="133" t="s">
        <v>23</v>
      </c>
      <c r="F37" s="73">
        <v>9789862295182</v>
      </c>
      <c r="G37" s="112">
        <v>1</v>
      </c>
      <c r="H37" s="94">
        <v>280</v>
      </c>
      <c r="I37" s="34">
        <v>280</v>
      </c>
      <c r="J37" s="35" t="s">
        <v>19</v>
      </c>
      <c r="K37" s="35" t="s">
        <v>19</v>
      </c>
      <c r="L37" s="35" t="s">
        <v>19</v>
      </c>
      <c r="M37" s="12"/>
    </row>
    <row r="38" spans="1:13" ht="16.5">
      <c r="A38" s="8">
        <v>36</v>
      </c>
      <c r="B38" s="29" t="s">
        <v>201</v>
      </c>
      <c r="C38" s="31" t="s">
        <v>18</v>
      </c>
      <c r="D38" s="32" t="s">
        <v>196</v>
      </c>
      <c r="E38" s="133" t="s">
        <v>23</v>
      </c>
      <c r="F38" s="123">
        <v>9789862295670</v>
      </c>
      <c r="G38" s="112">
        <v>1</v>
      </c>
      <c r="H38" s="94">
        <v>280</v>
      </c>
      <c r="I38" s="34">
        <v>280</v>
      </c>
      <c r="J38" s="35" t="s">
        <v>19</v>
      </c>
      <c r="K38" s="35" t="s">
        <v>19</v>
      </c>
      <c r="L38" s="35" t="s">
        <v>19</v>
      </c>
      <c r="M38" s="12"/>
    </row>
    <row r="39" spans="1:13" ht="16.5">
      <c r="A39" s="8">
        <v>37</v>
      </c>
      <c r="B39" s="29" t="s">
        <v>202</v>
      </c>
      <c r="C39" s="31" t="s">
        <v>18</v>
      </c>
      <c r="D39" s="32" t="s">
        <v>196</v>
      </c>
      <c r="E39" s="133" t="s">
        <v>23</v>
      </c>
      <c r="F39" s="73">
        <v>9789862296448</v>
      </c>
      <c r="G39" s="112">
        <v>1</v>
      </c>
      <c r="H39" s="94">
        <v>280</v>
      </c>
      <c r="I39" s="34">
        <v>280</v>
      </c>
      <c r="J39" s="35" t="s">
        <v>19</v>
      </c>
      <c r="K39" s="35" t="s">
        <v>19</v>
      </c>
      <c r="L39" s="35" t="s">
        <v>19</v>
      </c>
      <c r="M39" s="12"/>
    </row>
    <row r="40" spans="1:13" ht="16.5">
      <c r="A40" s="8">
        <v>38</v>
      </c>
      <c r="B40" s="29" t="s">
        <v>203</v>
      </c>
      <c r="C40" s="31" t="s">
        <v>18</v>
      </c>
      <c r="D40" s="32" t="s">
        <v>196</v>
      </c>
      <c r="E40" s="133" t="s">
        <v>23</v>
      </c>
      <c r="F40" s="123">
        <v>9789862297445</v>
      </c>
      <c r="G40" s="112">
        <v>1</v>
      </c>
      <c r="H40" s="94">
        <v>280</v>
      </c>
      <c r="I40" s="34">
        <v>280</v>
      </c>
      <c r="J40" s="35" t="s">
        <v>19</v>
      </c>
      <c r="K40" s="35" t="s">
        <v>19</v>
      </c>
      <c r="L40" s="35" t="s">
        <v>19</v>
      </c>
      <c r="M40" s="12"/>
    </row>
    <row r="41" spans="1:13" ht="16.5">
      <c r="A41" s="8">
        <v>39</v>
      </c>
      <c r="B41" s="29" t="s">
        <v>204</v>
      </c>
      <c r="C41" s="31" t="s">
        <v>18</v>
      </c>
      <c r="D41" s="32" t="s">
        <v>196</v>
      </c>
      <c r="E41" s="133" t="s">
        <v>23</v>
      </c>
      <c r="F41" s="73">
        <v>9789862298138</v>
      </c>
      <c r="G41" s="112">
        <v>1</v>
      </c>
      <c r="H41" s="94">
        <v>280</v>
      </c>
      <c r="I41" s="34">
        <v>280</v>
      </c>
      <c r="J41" s="35" t="s">
        <v>19</v>
      </c>
      <c r="K41" s="35" t="s">
        <v>19</v>
      </c>
      <c r="L41" s="35" t="s">
        <v>19</v>
      </c>
      <c r="M41" s="12"/>
    </row>
    <row r="42" spans="1:13" ht="16.5">
      <c r="A42" s="8">
        <v>40</v>
      </c>
      <c r="B42" s="29" t="s">
        <v>205</v>
      </c>
      <c r="C42" s="31" t="s">
        <v>18</v>
      </c>
      <c r="D42" s="32" t="s">
        <v>196</v>
      </c>
      <c r="E42" s="133" t="s">
        <v>23</v>
      </c>
      <c r="F42" s="73">
        <v>9789862299050</v>
      </c>
      <c r="G42" s="112">
        <v>1</v>
      </c>
      <c r="H42" s="94">
        <v>280</v>
      </c>
      <c r="I42" s="34">
        <v>280</v>
      </c>
      <c r="J42" s="35" t="s">
        <v>19</v>
      </c>
      <c r="K42" s="35" t="s">
        <v>19</v>
      </c>
      <c r="L42" s="35" t="s">
        <v>19</v>
      </c>
      <c r="M42" s="12"/>
    </row>
    <row r="43" spans="1:13" s="22" customFormat="1" ht="16.5">
      <c r="A43" s="8">
        <v>41</v>
      </c>
      <c r="B43" s="29" t="s">
        <v>206</v>
      </c>
      <c r="C43" s="31" t="s">
        <v>18</v>
      </c>
      <c r="D43" s="32" t="s">
        <v>196</v>
      </c>
      <c r="E43" s="133" t="s">
        <v>23</v>
      </c>
      <c r="F43" s="73">
        <v>9789863420187</v>
      </c>
      <c r="G43" s="112">
        <v>1</v>
      </c>
      <c r="H43" s="94">
        <v>280</v>
      </c>
      <c r="I43" s="34">
        <v>280</v>
      </c>
      <c r="J43" s="35" t="s">
        <v>19</v>
      </c>
      <c r="K43" s="35" t="s">
        <v>19</v>
      </c>
      <c r="L43" s="35" t="s">
        <v>19</v>
      </c>
      <c r="M43" s="12"/>
    </row>
    <row r="44" spans="1:13" ht="16.5">
      <c r="A44" s="8">
        <v>42</v>
      </c>
      <c r="B44" s="32" t="s">
        <v>207</v>
      </c>
      <c r="C44" s="31" t="s">
        <v>18</v>
      </c>
      <c r="D44" s="32" t="s">
        <v>196</v>
      </c>
      <c r="E44" s="133" t="s">
        <v>23</v>
      </c>
      <c r="F44" s="123">
        <v>9789863420897</v>
      </c>
      <c r="G44" s="112">
        <v>1</v>
      </c>
      <c r="H44" s="94">
        <v>280</v>
      </c>
      <c r="I44" s="34">
        <v>280</v>
      </c>
      <c r="J44" s="35" t="s">
        <v>19</v>
      </c>
      <c r="K44" s="35" t="s">
        <v>19</v>
      </c>
      <c r="L44" s="35" t="s">
        <v>19</v>
      </c>
      <c r="M44" s="12"/>
    </row>
    <row r="45" spans="1:13" ht="16.5">
      <c r="A45" s="8">
        <v>43</v>
      </c>
      <c r="B45" s="32" t="s">
        <v>208</v>
      </c>
      <c r="C45" s="31" t="s">
        <v>18</v>
      </c>
      <c r="D45" s="32" t="s">
        <v>196</v>
      </c>
      <c r="E45" s="133" t="s">
        <v>23</v>
      </c>
      <c r="F45" s="73">
        <v>9789863422037</v>
      </c>
      <c r="G45" s="112">
        <v>1</v>
      </c>
      <c r="H45" s="94">
        <v>280</v>
      </c>
      <c r="I45" s="34">
        <v>280</v>
      </c>
      <c r="J45" s="35" t="s">
        <v>19</v>
      </c>
      <c r="K45" s="33" t="s">
        <v>193</v>
      </c>
      <c r="L45" s="33" t="s">
        <v>193</v>
      </c>
      <c r="M45" s="12"/>
    </row>
    <row r="46" spans="1:13" ht="16.5">
      <c r="A46" s="8">
        <v>44</v>
      </c>
      <c r="B46" s="10" t="s">
        <v>105</v>
      </c>
      <c r="C46" s="10" t="s">
        <v>106</v>
      </c>
      <c r="D46" s="10" t="s">
        <v>104</v>
      </c>
      <c r="E46" s="69" t="s">
        <v>99</v>
      </c>
      <c r="F46" s="67" t="s">
        <v>107</v>
      </c>
      <c r="G46" s="12">
        <v>1</v>
      </c>
      <c r="H46" s="91">
        <v>240</v>
      </c>
      <c r="I46" s="18">
        <f>G46*H46</f>
        <v>240</v>
      </c>
      <c r="J46" s="12" t="s">
        <v>100</v>
      </c>
      <c r="K46" s="12" t="s">
        <v>100</v>
      </c>
      <c r="L46" s="12" t="s">
        <v>100</v>
      </c>
      <c r="M46" s="108"/>
    </row>
    <row r="47" spans="1:13" ht="33">
      <c r="A47" s="8">
        <v>45</v>
      </c>
      <c r="B47" s="10" t="s">
        <v>108</v>
      </c>
      <c r="C47" s="10" t="s">
        <v>106</v>
      </c>
      <c r="D47" s="10" t="s">
        <v>104</v>
      </c>
      <c r="E47" s="69" t="s">
        <v>99</v>
      </c>
      <c r="F47" s="67" t="s">
        <v>109</v>
      </c>
      <c r="G47" s="12">
        <v>1</v>
      </c>
      <c r="H47" s="91">
        <v>240</v>
      </c>
      <c r="I47" s="18">
        <f>G47*H47</f>
        <v>240</v>
      </c>
      <c r="J47" s="12" t="s">
        <v>100</v>
      </c>
      <c r="K47" s="12" t="s">
        <v>100</v>
      </c>
      <c r="L47" s="12" t="s">
        <v>100</v>
      </c>
      <c r="M47" s="12"/>
    </row>
    <row r="48" spans="1:13" ht="27" customHeight="1">
      <c r="A48" s="8">
        <v>46</v>
      </c>
      <c r="B48" s="39" t="s">
        <v>110</v>
      </c>
      <c r="C48" s="39" t="s">
        <v>106</v>
      </c>
      <c r="D48" s="39" t="s">
        <v>104</v>
      </c>
      <c r="E48" s="134" t="s">
        <v>99</v>
      </c>
      <c r="F48" s="67" t="s">
        <v>111</v>
      </c>
      <c r="G48" s="40">
        <v>1</v>
      </c>
      <c r="H48" s="97">
        <v>240</v>
      </c>
      <c r="I48" s="106">
        <f>G48*H48</f>
        <v>240</v>
      </c>
      <c r="J48" s="40" t="s">
        <v>100</v>
      </c>
      <c r="K48" s="40" t="s">
        <v>100</v>
      </c>
      <c r="L48" s="40" t="s">
        <v>100</v>
      </c>
      <c r="M48" s="12"/>
    </row>
    <row r="49" spans="1:13" ht="16.5">
      <c r="A49" s="8">
        <v>47</v>
      </c>
      <c r="B49" s="41" t="s">
        <v>216</v>
      </c>
      <c r="C49" s="36" t="s">
        <v>212</v>
      </c>
      <c r="D49" s="42" t="s">
        <v>196</v>
      </c>
      <c r="E49" s="134" t="s">
        <v>23</v>
      </c>
      <c r="F49" s="71">
        <v>9789862296431</v>
      </c>
      <c r="G49" s="60">
        <v>1</v>
      </c>
      <c r="H49" s="95">
        <v>280</v>
      </c>
      <c r="I49" s="42">
        <v>280</v>
      </c>
      <c r="J49" s="60" t="s">
        <v>193</v>
      </c>
      <c r="K49" s="43" t="s">
        <v>19</v>
      </c>
      <c r="L49" s="43" t="s">
        <v>19</v>
      </c>
      <c r="M49" s="12"/>
    </row>
    <row r="50" spans="1:13" ht="16.5">
      <c r="A50" s="8">
        <v>48</v>
      </c>
      <c r="B50" s="41" t="s">
        <v>217</v>
      </c>
      <c r="C50" s="51" t="s">
        <v>101</v>
      </c>
      <c r="D50" s="42" t="s">
        <v>196</v>
      </c>
      <c r="E50" s="95" t="s">
        <v>190</v>
      </c>
      <c r="F50" s="71">
        <v>9789862297711</v>
      </c>
      <c r="G50" s="60">
        <v>1</v>
      </c>
      <c r="H50" s="95">
        <v>280</v>
      </c>
      <c r="I50" s="42">
        <v>280</v>
      </c>
      <c r="J50" s="60" t="s">
        <v>225</v>
      </c>
      <c r="K50" s="43" t="s">
        <v>19</v>
      </c>
      <c r="L50" s="43" t="s">
        <v>19</v>
      </c>
      <c r="M50" s="12"/>
    </row>
    <row r="51" spans="1:13" ht="16.5">
      <c r="A51" s="8">
        <v>49</v>
      </c>
      <c r="B51" s="41" t="s">
        <v>218</v>
      </c>
      <c r="C51" s="54" t="s">
        <v>238</v>
      </c>
      <c r="D51" s="42" t="s">
        <v>196</v>
      </c>
      <c r="E51" s="134" t="s">
        <v>23</v>
      </c>
      <c r="F51" s="71">
        <v>9789862298770</v>
      </c>
      <c r="G51" s="60">
        <v>1</v>
      </c>
      <c r="H51" s="95">
        <v>280</v>
      </c>
      <c r="I51" s="42">
        <v>280</v>
      </c>
      <c r="J51" s="60" t="s">
        <v>226</v>
      </c>
      <c r="K51" s="43" t="s">
        <v>19</v>
      </c>
      <c r="L51" s="43" t="s">
        <v>19</v>
      </c>
      <c r="M51" s="12"/>
    </row>
    <row r="52" spans="1:13" ht="16.5">
      <c r="A52" s="8">
        <v>50</v>
      </c>
      <c r="B52" s="50" t="s">
        <v>233</v>
      </c>
      <c r="C52" s="56" t="s">
        <v>238</v>
      </c>
      <c r="D52" s="42" t="s">
        <v>196</v>
      </c>
      <c r="E52" s="134" t="s">
        <v>23</v>
      </c>
      <c r="F52" s="72">
        <v>9789863424819</v>
      </c>
      <c r="G52" s="61">
        <v>1</v>
      </c>
      <c r="H52" s="96">
        <v>300</v>
      </c>
      <c r="I52" s="45">
        <v>300</v>
      </c>
      <c r="J52" s="61" t="s">
        <v>234</v>
      </c>
      <c r="K52" s="61" t="s">
        <v>193</v>
      </c>
      <c r="L52" s="61" t="s">
        <v>194</v>
      </c>
      <c r="M52" s="12"/>
    </row>
    <row r="53" spans="1:13" ht="16.5">
      <c r="A53" s="8">
        <v>51</v>
      </c>
      <c r="B53" s="50" t="s">
        <v>235</v>
      </c>
      <c r="C53" s="51" t="s">
        <v>101</v>
      </c>
      <c r="D53" s="42" t="s">
        <v>196</v>
      </c>
      <c r="E53" s="134" t="s">
        <v>23</v>
      </c>
      <c r="F53" s="72">
        <v>9789863425700</v>
      </c>
      <c r="G53" s="61">
        <v>1</v>
      </c>
      <c r="H53" s="96">
        <v>300</v>
      </c>
      <c r="I53" s="45">
        <v>300</v>
      </c>
      <c r="J53" s="61" t="s">
        <v>193</v>
      </c>
      <c r="K53" s="61" t="s">
        <v>226</v>
      </c>
      <c r="L53" s="61" t="s">
        <v>193</v>
      </c>
      <c r="M53" s="12"/>
    </row>
    <row r="54" spans="1:13" ht="33">
      <c r="A54" s="8">
        <v>52</v>
      </c>
      <c r="B54" s="51" t="s">
        <v>103</v>
      </c>
      <c r="C54" s="54" t="s">
        <v>243</v>
      </c>
      <c r="D54" s="51" t="s">
        <v>237</v>
      </c>
      <c r="E54" s="133" t="s">
        <v>99</v>
      </c>
      <c r="F54" s="124" t="s">
        <v>236</v>
      </c>
      <c r="G54" s="35">
        <v>1</v>
      </c>
      <c r="H54" s="98">
        <v>300</v>
      </c>
      <c r="I54" s="58">
        <f>G54*H54</f>
        <v>300</v>
      </c>
      <c r="J54" s="35" t="s">
        <v>102</v>
      </c>
      <c r="K54" s="35" t="s">
        <v>102</v>
      </c>
      <c r="L54" s="35" t="s">
        <v>102</v>
      </c>
      <c r="M54" s="12"/>
    </row>
    <row r="55" spans="1:13" ht="16.5">
      <c r="A55" s="8">
        <v>53</v>
      </c>
      <c r="B55" s="53" t="s">
        <v>241</v>
      </c>
      <c r="C55" s="54" t="s">
        <v>238</v>
      </c>
      <c r="D55" s="55" t="s">
        <v>240</v>
      </c>
      <c r="E55" s="135" t="s">
        <v>191</v>
      </c>
      <c r="F55" s="72">
        <v>9789863428565</v>
      </c>
      <c r="G55" s="62">
        <v>1</v>
      </c>
      <c r="H55" s="99">
        <v>300</v>
      </c>
      <c r="I55" s="38">
        <v>300</v>
      </c>
      <c r="J55" s="62" t="s">
        <v>193</v>
      </c>
      <c r="K55" s="62" t="s">
        <v>239</v>
      </c>
      <c r="L55" s="62" t="s">
        <v>193</v>
      </c>
      <c r="M55" s="12"/>
    </row>
    <row r="56" spans="1:13" s="6" customFormat="1" ht="16.5">
      <c r="A56" s="8">
        <v>54</v>
      </c>
      <c r="B56" s="53" t="s">
        <v>242</v>
      </c>
      <c r="C56" s="54" t="s">
        <v>243</v>
      </c>
      <c r="D56" s="55" t="s">
        <v>240</v>
      </c>
      <c r="E56" s="135" t="s">
        <v>191</v>
      </c>
      <c r="F56" s="72">
        <v>9789863428992</v>
      </c>
      <c r="G56" s="62">
        <v>1</v>
      </c>
      <c r="H56" s="99">
        <v>300</v>
      </c>
      <c r="I56" s="38">
        <v>300</v>
      </c>
      <c r="J56" s="62" t="s">
        <v>226</v>
      </c>
      <c r="K56" s="62" t="s">
        <v>193</v>
      </c>
      <c r="L56" s="62" t="s">
        <v>239</v>
      </c>
      <c r="M56" s="12"/>
    </row>
    <row r="57" spans="1:13" s="6" customFormat="1" ht="16.5">
      <c r="A57" s="8">
        <v>55</v>
      </c>
      <c r="B57" s="53" t="s">
        <v>244</v>
      </c>
      <c r="C57" s="54" t="s">
        <v>238</v>
      </c>
      <c r="D57" s="55" t="s">
        <v>240</v>
      </c>
      <c r="E57" s="135" t="s">
        <v>191</v>
      </c>
      <c r="F57" s="72">
        <v>9789863429388</v>
      </c>
      <c r="G57" s="62">
        <v>1</v>
      </c>
      <c r="H57" s="99">
        <v>300</v>
      </c>
      <c r="I57" s="38">
        <v>300</v>
      </c>
      <c r="J57" s="62" t="s">
        <v>225</v>
      </c>
      <c r="K57" s="62" t="s">
        <v>229</v>
      </c>
      <c r="L57" s="62" t="s">
        <v>194</v>
      </c>
      <c r="M57" s="12"/>
    </row>
    <row r="58" spans="1:13" s="6" customFormat="1" ht="16.5">
      <c r="A58" s="8">
        <v>56</v>
      </c>
      <c r="B58" s="10" t="s">
        <v>69</v>
      </c>
      <c r="C58" s="10" t="s">
        <v>70</v>
      </c>
      <c r="D58" s="13" t="s">
        <v>71</v>
      </c>
      <c r="E58" s="69" t="s">
        <v>48</v>
      </c>
      <c r="F58" s="116" t="s">
        <v>72</v>
      </c>
      <c r="G58" s="12">
        <v>1</v>
      </c>
      <c r="H58" s="69">
        <v>220</v>
      </c>
      <c r="I58" s="18">
        <f t="shared" ref="I58:I72" si="1">G58*H58</f>
        <v>220</v>
      </c>
      <c r="J58" s="14" t="s">
        <v>49</v>
      </c>
      <c r="K58" s="14" t="s">
        <v>49</v>
      </c>
      <c r="L58" s="14" t="s">
        <v>49</v>
      </c>
      <c r="M58" s="12"/>
    </row>
    <row r="59" spans="1:13" s="21" customFormat="1" ht="16.5">
      <c r="A59" s="8">
        <v>57</v>
      </c>
      <c r="B59" s="10" t="s">
        <v>73</v>
      </c>
      <c r="C59" s="10" t="s">
        <v>74</v>
      </c>
      <c r="D59" s="13" t="s">
        <v>75</v>
      </c>
      <c r="E59" s="69" t="s">
        <v>48</v>
      </c>
      <c r="F59" s="116" t="s">
        <v>76</v>
      </c>
      <c r="G59" s="12">
        <v>1</v>
      </c>
      <c r="H59" s="69">
        <v>320</v>
      </c>
      <c r="I59" s="18">
        <f t="shared" si="1"/>
        <v>320</v>
      </c>
      <c r="J59" s="14" t="s">
        <v>49</v>
      </c>
      <c r="K59" s="14" t="s">
        <v>49</v>
      </c>
      <c r="L59" s="14" t="s">
        <v>49</v>
      </c>
      <c r="M59" s="12"/>
    </row>
    <row r="60" spans="1:13" ht="16.5">
      <c r="A60" s="8">
        <v>58</v>
      </c>
      <c r="B60" s="9" t="s">
        <v>77</v>
      </c>
      <c r="C60" s="9" t="s">
        <v>78</v>
      </c>
      <c r="D60" s="11" t="s">
        <v>75</v>
      </c>
      <c r="E60" s="69" t="s">
        <v>48</v>
      </c>
      <c r="F60" s="125">
        <v>9789863204732</v>
      </c>
      <c r="G60" s="12">
        <v>1</v>
      </c>
      <c r="H60" s="69">
        <v>280</v>
      </c>
      <c r="I60" s="18">
        <f t="shared" si="1"/>
        <v>280</v>
      </c>
      <c r="J60" s="12" t="s">
        <v>65</v>
      </c>
      <c r="K60" s="12" t="s">
        <v>65</v>
      </c>
      <c r="L60" s="12" t="s">
        <v>65</v>
      </c>
      <c r="M60" s="108"/>
    </row>
    <row r="61" spans="1:13" ht="16.5">
      <c r="A61" s="8">
        <v>59</v>
      </c>
      <c r="B61" s="9" t="s">
        <v>79</v>
      </c>
      <c r="C61" s="9" t="s">
        <v>80</v>
      </c>
      <c r="D61" s="11" t="s">
        <v>75</v>
      </c>
      <c r="E61" s="69" t="s">
        <v>48</v>
      </c>
      <c r="F61" s="125">
        <v>9789863202134</v>
      </c>
      <c r="G61" s="12">
        <v>1</v>
      </c>
      <c r="H61" s="69">
        <v>250</v>
      </c>
      <c r="I61" s="18">
        <f t="shared" si="1"/>
        <v>250</v>
      </c>
      <c r="J61" s="12" t="s">
        <v>65</v>
      </c>
      <c r="K61" s="12" t="s">
        <v>65</v>
      </c>
      <c r="L61" s="12" t="s">
        <v>65</v>
      </c>
      <c r="M61" s="110"/>
    </row>
    <row r="62" spans="1:13" s="20" customFormat="1" ht="33">
      <c r="A62" s="8">
        <v>60</v>
      </c>
      <c r="B62" s="9" t="s">
        <v>81</v>
      </c>
      <c r="C62" s="9" t="s">
        <v>82</v>
      </c>
      <c r="D62" s="11" t="s">
        <v>75</v>
      </c>
      <c r="E62" s="69" t="s">
        <v>48</v>
      </c>
      <c r="F62" s="125">
        <v>9789863203216</v>
      </c>
      <c r="G62" s="12">
        <v>1</v>
      </c>
      <c r="H62" s="69">
        <v>280</v>
      </c>
      <c r="I62" s="18">
        <f t="shared" si="1"/>
        <v>280</v>
      </c>
      <c r="J62" s="12" t="s">
        <v>65</v>
      </c>
      <c r="K62" s="12" t="s">
        <v>65</v>
      </c>
      <c r="L62" s="12" t="s">
        <v>65</v>
      </c>
      <c r="M62" s="12"/>
    </row>
    <row r="63" spans="1:13" ht="16.5">
      <c r="A63" s="8">
        <v>61</v>
      </c>
      <c r="B63" s="10" t="s">
        <v>134</v>
      </c>
      <c r="C63" s="10" t="s">
        <v>135</v>
      </c>
      <c r="D63" s="13" t="s">
        <v>136</v>
      </c>
      <c r="E63" s="69" t="s">
        <v>137</v>
      </c>
      <c r="F63" s="116" t="s">
        <v>138</v>
      </c>
      <c r="G63" s="12">
        <v>1</v>
      </c>
      <c r="H63" s="69">
        <v>280</v>
      </c>
      <c r="I63" s="18">
        <f t="shared" si="1"/>
        <v>280</v>
      </c>
      <c r="J63" s="14" t="s">
        <v>139</v>
      </c>
      <c r="K63" s="14" t="s">
        <v>140</v>
      </c>
      <c r="L63" s="14" t="s">
        <v>141</v>
      </c>
      <c r="M63" s="12"/>
    </row>
    <row r="64" spans="1:13" s="15" customFormat="1" ht="16.5">
      <c r="A64" s="8">
        <v>62</v>
      </c>
      <c r="B64" s="10" t="s">
        <v>83</v>
      </c>
      <c r="C64" s="10" t="s">
        <v>84</v>
      </c>
      <c r="D64" s="13" t="s">
        <v>85</v>
      </c>
      <c r="E64" s="69" t="s">
        <v>48</v>
      </c>
      <c r="F64" s="116" t="s">
        <v>86</v>
      </c>
      <c r="G64" s="12">
        <v>1</v>
      </c>
      <c r="H64" s="69">
        <v>280</v>
      </c>
      <c r="I64" s="18">
        <f t="shared" si="1"/>
        <v>280</v>
      </c>
      <c r="J64" s="14" t="s">
        <v>49</v>
      </c>
      <c r="K64" s="14" t="s">
        <v>49</v>
      </c>
      <c r="L64" s="14" t="s">
        <v>49</v>
      </c>
      <c r="M64" s="12"/>
    </row>
    <row r="65" spans="1:13" s="15" customFormat="1" ht="16.5">
      <c r="A65" s="8">
        <v>63</v>
      </c>
      <c r="B65" s="10" t="s">
        <v>87</v>
      </c>
      <c r="C65" s="10" t="s">
        <v>88</v>
      </c>
      <c r="D65" s="13" t="s">
        <v>71</v>
      </c>
      <c r="E65" s="69" t="s">
        <v>48</v>
      </c>
      <c r="F65" s="116" t="s">
        <v>89</v>
      </c>
      <c r="G65" s="12">
        <v>1</v>
      </c>
      <c r="H65" s="69">
        <v>220</v>
      </c>
      <c r="I65" s="18">
        <f t="shared" si="1"/>
        <v>220</v>
      </c>
      <c r="J65" s="14" t="s">
        <v>49</v>
      </c>
      <c r="K65" s="14" t="s">
        <v>49</v>
      </c>
      <c r="L65" s="14" t="s">
        <v>49</v>
      </c>
      <c r="M65" s="90"/>
    </row>
    <row r="66" spans="1:13" s="15" customFormat="1" ht="33">
      <c r="A66" s="8">
        <v>64</v>
      </c>
      <c r="B66" s="18" t="s">
        <v>90</v>
      </c>
      <c r="C66" s="18" t="s">
        <v>91</v>
      </c>
      <c r="D66" s="10" t="s">
        <v>92</v>
      </c>
      <c r="E66" s="91" t="s">
        <v>48</v>
      </c>
      <c r="F66" s="126">
        <v>9789866407154</v>
      </c>
      <c r="G66" s="14">
        <v>1</v>
      </c>
      <c r="H66" s="91">
        <v>250</v>
      </c>
      <c r="I66" s="18">
        <f t="shared" si="1"/>
        <v>250</v>
      </c>
      <c r="J66" s="14" t="s">
        <v>49</v>
      </c>
      <c r="K66" s="14" t="s">
        <v>49</v>
      </c>
      <c r="L66" s="14" t="s">
        <v>49</v>
      </c>
      <c r="M66" s="90"/>
    </row>
    <row r="67" spans="1:13" s="15" customFormat="1" ht="16.5">
      <c r="A67" s="8">
        <v>65</v>
      </c>
      <c r="B67" s="10" t="s">
        <v>93</v>
      </c>
      <c r="C67" s="10" t="s">
        <v>94</v>
      </c>
      <c r="D67" s="10" t="s">
        <v>95</v>
      </c>
      <c r="E67" s="69" t="s">
        <v>48</v>
      </c>
      <c r="F67" s="115">
        <v>9789868746619</v>
      </c>
      <c r="G67" s="12">
        <v>1</v>
      </c>
      <c r="H67" s="69">
        <v>200</v>
      </c>
      <c r="I67" s="18">
        <f t="shared" si="1"/>
        <v>200</v>
      </c>
      <c r="J67" s="14" t="s">
        <v>49</v>
      </c>
      <c r="K67" s="14" t="s">
        <v>49</v>
      </c>
      <c r="L67" s="14" t="s">
        <v>49</v>
      </c>
      <c r="M67" s="90"/>
    </row>
    <row r="68" spans="1:13" s="15" customFormat="1" ht="16.5">
      <c r="A68" s="8">
        <v>66</v>
      </c>
      <c r="B68" s="10" t="s">
        <v>96</v>
      </c>
      <c r="C68" s="10" t="s">
        <v>94</v>
      </c>
      <c r="D68" s="10" t="s">
        <v>95</v>
      </c>
      <c r="E68" s="69" t="s">
        <v>48</v>
      </c>
      <c r="F68" s="115">
        <v>9789869330558</v>
      </c>
      <c r="G68" s="12">
        <v>1</v>
      </c>
      <c r="H68" s="69">
        <v>220</v>
      </c>
      <c r="I68" s="18">
        <f t="shared" si="1"/>
        <v>220</v>
      </c>
      <c r="J68" s="14" t="s">
        <v>49</v>
      </c>
      <c r="K68" s="14" t="s">
        <v>49</v>
      </c>
      <c r="L68" s="14" t="s">
        <v>49</v>
      </c>
      <c r="M68" s="90"/>
    </row>
    <row r="69" spans="1:13" s="15" customFormat="1" ht="16.5">
      <c r="A69" s="8">
        <v>67</v>
      </c>
      <c r="B69" s="10" t="s">
        <v>97</v>
      </c>
      <c r="C69" s="10" t="s">
        <v>94</v>
      </c>
      <c r="D69" s="10" t="s">
        <v>95</v>
      </c>
      <c r="E69" s="69" t="s">
        <v>48</v>
      </c>
      <c r="F69" s="115">
        <v>9789865863104</v>
      </c>
      <c r="G69" s="12">
        <v>1</v>
      </c>
      <c r="H69" s="69">
        <v>200</v>
      </c>
      <c r="I69" s="18">
        <f t="shared" si="1"/>
        <v>200</v>
      </c>
      <c r="J69" s="14" t="s">
        <v>49</v>
      </c>
      <c r="K69" s="14" t="s">
        <v>49</v>
      </c>
      <c r="L69" s="14" t="s">
        <v>49</v>
      </c>
      <c r="M69" s="90"/>
    </row>
    <row r="70" spans="1:13" s="2" customFormat="1" ht="16.5">
      <c r="A70" s="8">
        <v>68</v>
      </c>
      <c r="B70" s="10" t="s">
        <v>98</v>
      </c>
      <c r="C70" s="10" t="s">
        <v>94</v>
      </c>
      <c r="D70" s="10" t="s">
        <v>95</v>
      </c>
      <c r="E70" s="69" t="s">
        <v>48</v>
      </c>
      <c r="F70" s="115">
        <v>9789868794238</v>
      </c>
      <c r="G70" s="12">
        <v>1</v>
      </c>
      <c r="H70" s="69">
        <v>200</v>
      </c>
      <c r="I70" s="18">
        <f t="shared" si="1"/>
        <v>200</v>
      </c>
      <c r="J70" s="14" t="s">
        <v>49</v>
      </c>
      <c r="K70" s="14" t="s">
        <v>49</v>
      </c>
      <c r="L70" s="14" t="s">
        <v>49</v>
      </c>
      <c r="M70" s="38"/>
    </row>
    <row r="71" spans="1:13" s="2" customFormat="1" ht="16.5">
      <c r="A71" s="8">
        <v>69</v>
      </c>
      <c r="B71" s="10" t="s">
        <v>142</v>
      </c>
      <c r="C71" s="3" t="s">
        <v>143</v>
      </c>
      <c r="D71" s="13" t="s">
        <v>144</v>
      </c>
      <c r="E71" s="69" t="s">
        <v>145</v>
      </c>
      <c r="F71" s="115">
        <v>9789570368505</v>
      </c>
      <c r="G71" s="12">
        <v>1</v>
      </c>
      <c r="H71" s="69">
        <v>220</v>
      </c>
      <c r="I71" s="18">
        <f t="shared" si="1"/>
        <v>220</v>
      </c>
      <c r="J71" s="12" t="s">
        <v>141</v>
      </c>
      <c r="K71" s="12" t="s">
        <v>139</v>
      </c>
      <c r="L71" s="14" t="s">
        <v>141</v>
      </c>
      <c r="M71" s="12"/>
    </row>
    <row r="72" spans="1:13" s="2" customFormat="1" ht="16.5">
      <c r="A72" s="8">
        <v>70</v>
      </c>
      <c r="B72" s="10" t="s">
        <v>146</v>
      </c>
      <c r="C72" s="10" t="s">
        <v>147</v>
      </c>
      <c r="D72" s="13" t="s">
        <v>116</v>
      </c>
      <c r="E72" s="69" t="s">
        <v>137</v>
      </c>
      <c r="F72" s="116" t="s">
        <v>148</v>
      </c>
      <c r="G72" s="12">
        <v>1</v>
      </c>
      <c r="H72" s="69">
        <v>320</v>
      </c>
      <c r="I72" s="18">
        <f t="shared" si="1"/>
        <v>320</v>
      </c>
      <c r="J72" s="14" t="s">
        <v>141</v>
      </c>
      <c r="K72" s="14" t="s">
        <v>141</v>
      </c>
      <c r="L72" s="14" t="s">
        <v>141</v>
      </c>
      <c r="M72" s="12"/>
    </row>
    <row r="73" spans="1:13" s="2" customFormat="1" ht="16.5">
      <c r="A73" s="8">
        <v>71</v>
      </c>
      <c r="B73" s="10" t="s">
        <v>149</v>
      </c>
      <c r="C73" s="10" t="s">
        <v>150</v>
      </c>
      <c r="D73" s="13" t="s">
        <v>115</v>
      </c>
      <c r="E73" s="69" t="s">
        <v>137</v>
      </c>
      <c r="F73" s="116" t="s">
        <v>151</v>
      </c>
      <c r="G73" s="12">
        <v>1</v>
      </c>
      <c r="H73" s="69">
        <v>320</v>
      </c>
      <c r="I73" s="18">
        <v>320</v>
      </c>
      <c r="J73" s="14" t="s">
        <v>141</v>
      </c>
      <c r="K73" s="14" t="s">
        <v>141</v>
      </c>
      <c r="L73" s="14" t="s">
        <v>141</v>
      </c>
      <c r="M73" s="12"/>
    </row>
    <row r="74" spans="1:13" ht="16.5">
      <c r="A74" s="8">
        <v>72</v>
      </c>
      <c r="B74" s="10" t="s">
        <v>152</v>
      </c>
      <c r="C74" s="10" t="s">
        <v>153</v>
      </c>
      <c r="D74" s="13" t="s">
        <v>154</v>
      </c>
      <c r="E74" s="69" t="s">
        <v>155</v>
      </c>
      <c r="F74" s="116" t="s">
        <v>156</v>
      </c>
      <c r="G74" s="12">
        <v>1</v>
      </c>
      <c r="H74" s="69">
        <v>350</v>
      </c>
      <c r="I74" s="18">
        <v>350</v>
      </c>
      <c r="J74" s="14" t="s">
        <v>157</v>
      </c>
      <c r="K74" s="14" t="s">
        <v>158</v>
      </c>
      <c r="L74" s="14" t="s">
        <v>141</v>
      </c>
      <c r="M74" s="12"/>
    </row>
    <row r="75" spans="1:13" ht="16.5">
      <c r="A75" s="8">
        <v>73</v>
      </c>
      <c r="B75" s="10" t="s">
        <v>159</v>
      </c>
      <c r="C75" s="9" t="s">
        <v>160</v>
      </c>
      <c r="D75" s="13" t="s">
        <v>115</v>
      </c>
      <c r="E75" s="69" t="s">
        <v>137</v>
      </c>
      <c r="F75" s="116" t="s">
        <v>161</v>
      </c>
      <c r="G75" s="12">
        <v>1</v>
      </c>
      <c r="H75" s="69">
        <v>290</v>
      </c>
      <c r="I75" s="18">
        <v>290</v>
      </c>
      <c r="J75" s="12" t="s">
        <v>162</v>
      </c>
      <c r="K75" s="12" t="s">
        <v>141</v>
      </c>
      <c r="L75" s="12" t="s">
        <v>163</v>
      </c>
      <c r="M75" s="12"/>
    </row>
    <row r="76" spans="1:13" ht="16.5">
      <c r="A76" s="8">
        <v>74</v>
      </c>
      <c r="B76" s="10" t="s">
        <v>170</v>
      </c>
      <c r="C76" s="10" t="s">
        <v>171</v>
      </c>
      <c r="D76" s="13" t="s">
        <v>172</v>
      </c>
      <c r="E76" s="69" t="s">
        <v>99</v>
      </c>
      <c r="F76" s="115">
        <v>9789570843323</v>
      </c>
      <c r="G76" s="12">
        <v>1</v>
      </c>
      <c r="H76" s="69">
        <v>299</v>
      </c>
      <c r="I76" s="18">
        <v>299</v>
      </c>
      <c r="J76" s="12" t="s">
        <v>100</v>
      </c>
      <c r="K76" s="12" t="s">
        <v>100</v>
      </c>
      <c r="L76" s="12" t="s">
        <v>100</v>
      </c>
      <c r="M76" s="57"/>
    </row>
    <row r="77" spans="1:13" s="2" customFormat="1" ht="16.5">
      <c r="A77" s="8">
        <v>75</v>
      </c>
      <c r="B77" s="18" t="s">
        <v>164</v>
      </c>
      <c r="C77" s="10" t="s">
        <v>165</v>
      </c>
      <c r="D77" s="13" t="s">
        <v>117</v>
      </c>
      <c r="E77" s="69" t="s">
        <v>166</v>
      </c>
      <c r="F77" s="127" t="s">
        <v>167</v>
      </c>
      <c r="G77" s="113">
        <v>1</v>
      </c>
      <c r="H77" s="69">
        <v>260</v>
      </c>
      <c r="I77" s="18">
        <v>260</v>
      </c>
      <c r="J77" s="12" t="s">
        <v>168</v>
      </c>
      <c r="K77" s="12" t="s">
        <v>169</v>
      </c>
      <c r="L77" s="12" t="s">
        <v>141</v>
      </c>
      <c r="M77" s="12"/>
    </row>
    <row r="78" spans="1:13" ht="16.149999999999999" customHeight="1">
      <c r="A78" s="8">
        <v>76</v>
      </c>
      <c r="B78" s="10" t="s">
        <v>173</v>
      </c>
      <c r="C78" s="27" t="s">
        <v>175</v>
      </c>
      <c r="D78" s="13" t="s">
        <v>174</v>
      </c>
      <c r="E78" s="69" t="s">
        <v>137</v>
      </c>
      <c r="F78" s="115">
        <v>9789864400461</v>
      </c>
      <c r="G78" s="12">
        <v>1</v>
      </c>
      <c r="H78" s="69">
        <v>280</v>
      </c>
      <c r="I78" s="18">
        <v>280</v>
      </c>
      <c r="J78" s="12" t="s">
        <v>141</v>
      </c>
      <c r="K78" s="12" t="s">
        <v>141</v>
      </c>
      <c r="L78" s="12" t="s">
        <v>168</v>
      </c>
      <c r="M78" s="12"/>
    </row>
    <row r="79" spans="1:13" s="2" customFormat="1" ht="16.5">
      <c r="A79" s="8">
        <v>77</v>
      </c>
      <c r="B79" s="10" t="s">
        <v>177</v>
      </c>
      <c r="C79" s="10" t="s">
        <v>178</v>
      </c>
      <c r="D79" s="13" t="s">
        <v>117</v>
      </c>
      <c r="E79" s="69" t="s">
        <v>176</v>
      </c>
      <c r="F79" s="115">
        <v>9789862741818</v>
      </c>
      <c r="G79" s="12">
        <v>1</v>
      </c>
      <c r="H79" s="69">
        <v>260</v>
      </c>
      <c r="I79" s="18">
        <v>260</v>
      </c>
      <c r="J79" s="12" t="s">
        <v>141</v>
      </c>
      <c r="K79" s="12" t="s">
        <v>141</v>
      </c>
      <c r="L79" s="12" t="s">
        <v>141</v>
      </c>
      <c r="M79" s="12"/>
    </row>
    <row r="80" spans="1:13" ht="16.5">
      <c r="A80" s="8">
        <v>78</v>
      </c>
      <c r="B80" s="18" t="s">
        <v>179</v>
      </c>
      <c r="C80" s="10" t="s">
        <v>180</v>
      </c>
      <c r="D80" s="13" t="s">
        <v>117</v>
      </c>
      <c r="E80" s="69" t="s">
        <v>137</v>
      </c>
      <c r="F80" s="128">
        <v>9789862742433</v>
      </c>
      <c r="G80" s="12">
        <v>1</v>
      </c>
      <c r="H80" s="69">
        <v>600</v>
      </c>
      <c r="I80" s="18">
        <v>600</v>
      </c>
      <c r="J80" s="12" t="s">
        <v>141</v>
      </c>
      <c r="K80" s="12" t="s">
        <v>141</v>
      </c>
      <c r="L80" s="12" t="s">
        <v>168</v>
      </c>
      <c r="M80" s="14"/>
    </row>
    <row r="81" spans="1:13" ht="16.149999999999999" customHeight="1">
      <c r="A81" s="8">
        <v>79</v>
      </c>
      <c r="B81" s="10" t="s">
        <v>181</v>
      </c>
      <c r="C81" s="10" t="s">
        <v>150</v>
      </c>
      <c r="D81" s="13" t="s">
        <v>115</v>
      </c>
      <c r="E81" s="69" t="s">
        <v>137</v>
      </c>
      <c r="F81" s="115">
        <v>9789862112502</v>
      </c>
      <c r="G81" s="12">
        <v>1</v>
      </c>
      <c r="H81" s="69">
        <v>350</v>
      </c>
      <c r="I81" s="18">
        <v>350</v>
      </c>
      <c r="J81" s="12" t="s">
        <v>182</v>
      </c>
      <c r="K81" s="12" t="s">
        <v>182</v>
      </c>
      <c r="L81" s="12" t="s">
        <v>141</v>
      </c>
      <c r="M81" s="57"/>
    </row>
    <row r="82" spans="1:13" s="2" customFormat="1" ht="16.5">
      <c r="A82" s="8">
        <v>80</v>
      </c>
      <c r="B82" s="47" t="s">
        <v>184</v>
      </c>
      <c r="C82" s="48" t="s">
        <v>185</v>
      </c>
      <c r="D82" s="47" t="s">
        <v>186</v>
      </c>
      <c r="E82" s="134" t="s">
        <v>23</v>
      </c>
      <c r="F82" s="70">
        <v>9789862743171</v>
      </c>
      <c r="G82" s="49" t="s">
        <v>187</v>
      </c>
      <c r="H82" s="103">
        <v>280</v>
      </c>
      <c r="I82" s="106">
        <v>280</v>
      </c>
      <c r="J82" s="40" t="s">
        <v>183</v>
      </c>
      <c r="K82" s="40" t="s">
        <v>193</v>
      </c>
      <c r="L82" s="40" t="s">
        <v>193</v>
      </c>
      <c r="M82" s="38"/>
    </row>
    <row r="83" spans="1:13" s="2" customFormat="1" ht="16.5">
      <c r="A83" s="8">
        <v>81</v>
      </c>
      <c r="B83" s="9" t="s">
        <v>112</v>
      </c>
      <c r="C83" s="10" t="s">
        <v>113</v>
      </c>
      <c r="D83" s="13" t="s">
        <v>15</v>
      </c>
      <c r="E83" s="69" t="s">
        <v>99</v>
      </c>
      <c r="F83" s="116" t="s">
        <v>114</v>
      </c>
      <c r="G83" s="12">
        <v>2</v>
      </c>
      <c r="H83" s="69">
        <v>280</v>
      </c>
      <c r="I83" s="18">
        <f>G83*H83</f>
        <v>560</v>
      </c>
      <c r="J83" s="12" t="s">
        <v>100</v>
      </c>
      <c r="K83" s="12" t="s">
        <v>100</v>
      </c>
      <c r="L83" s="12" t="s">
        <v>100</v>
      </c>
      <c r="M83" s="38"/>
    </row>
    <row r="84" spans="1:13" ht="16.5">
      <c r="A84" s="130" t="s">
        <v>260</v>
      </c>
      <c r="B84" s="130"/>
      <c r="C84" s="130"/>
      <c r="D84" s="130"/>
      <c r="E84" s="136"/>
      <c r="F84" s="130"/>
      <c r="G84" s="130"/>
      <c r="H84" s="130"/>
      <c r="I84" s="131">
        <v>47660</v>
      </c>
      <c r="J84" s="130"/>
      <c r="K84" s="130"/>
      <c r="L84" s="130"/>
      <c r="M84" s="57"/>
    </row>
    <row r="85" spans="1:13" ht="244.5" customHeight="1">
      <c r="A85" s="139" t="s">
        <v>14</v>
      </c>
      <c r="B85" s="140"/>
      <c r="C85" s="140"/>
      <c r="D85" s="140"/>
      <c r="E85" s="140"/>
      <c r="F85" s="140"/>
      <c r="G85" s="140"/>
      <c r="H85" s="140"/>
      <c r="I85" s="140"/>
      <c r="J85" s="140"/>
      <c r="K85" s="140"/>
      <c r="L85" s="140"/>
      <c r="M85" s="141"/>
    </row>
    <row r="86" spans="1:13" ht="99.75" customHeight="1">
      <c r="A86" s="142" t="s">
        <v>259</v>
      </c>
      <c r="B86" s="143"/>
      <c r="C86" s="143"/>
      <c r="D86" s="143"/>
      <c r="E86" s="143"/>
      <c r="F86" s="143"/>
      <c r="G86" s="143"/>
      <c r="H86" s="143"/>
      <c r="I86" s="143"/>
      <c r="J86" s="143"/>
      <c r="K86" s="143"/>
      <c r="L86" s="143"/>
      <c r="M86" s="109"/>
    </row>
  </sheetData>
  <sortState ref="A3:O1194">
    <sortCondition ref="A3:A1194"/>
    <sortCondition ref="D3:D1194"/>
    <sortCondition ref="B3:B1194"/>
  </sortState>
  <mergeCells count="3">
    <mergeCell ref="A1:M1"/>
    <mergeCell ref="A85:M85"/>
    <mergeCell ref="A86:L86"/>
  </mergeCells>
  <phoneticPr fontId="4" type="noConversion"/>
  <conditionalFormatting sqref="B82 B33:B34 B36:B37 B28 B23">
    <cfRule type="expression" dxfId="3" priority="67" stopIfTrue="1">
      <formula>AND(COUNTIF($A:$A, B23)&gt;1,NOT(ISBLANK(B23)))</formula>
    </cfRule>
  </conditionalFormatting>
  <conditionalFormatting sqref="E23">
    <cfRule type="expression" dxfId="2" priority="68" stopIfTrue="1">
      <formula>AND(COUNTIF($D:$D, E23)&gt;1,NOT(ISBLANK(E23)))</formula>
    </cfRule>
  </conditionalFormatting>
  <conditionalFormatting sqref="E23">
    <cfRule type="expression" dxfId="1" priority="592" stopIfTrue="1">
      <formula>AND(COUNTIF($D$1:$D$19, E23)+COUNTIF(#REF!, E23)+COUNTIF(#REF!, E23)+COUNTIF(#REF!, E23)+COUNTIF($D$20:$D$27, E23)+COUNTIF($D$66:$D$74, E23)+COUNTIF($D$75:$D$81, E23)+COUNTIF($D$23:$D$39, E23)+COUNTIF($D$41:$D$47, E23)+COUNTIF($D$26:$D$57, E23)+COUNTIF($D$52:$D$57, E23)+COUNTIF($D$23:$D$83, E23)+COUNTIF(#REF!, E23)+COUNTIF(#REF!, E23)+COUNTIF(#REF!, E23)+COUNTIF(#REF!, E23)+COUNTIF(#REF!, E23)+COUNTIF(#REF!, E23)&gt;1,NOT(ISBLANK(E23)))</formula>
    </cfRule>
  </conditionalFormatting>
  <conditionalFormatting sqref="B36:B37 B28 B82 B33:B34 B23">
    <cfRule type="expression" dxfId="0" priority="593" stopIfTrue="1">
      <formula>AND(COUNTIF($A$85:$A$64378, B23)+COUNTIF($A$1:$A$46, B23)+COUNTIF($A$48:$A$56, B23)+COUNTIF($A$58:$A$62, B23)+COUNTIF($A$64:$A$66, B23)+COUNTIF($A$68:$A$75, B23)+COUNTIF($A$78:$A$83, B23)+COUNTIF(#REF!, B23)+COUNTIF(#REF!, B23)+COUNTIF(#REF!, B23)+COUNTIF(#REF!, B23)+COUNTIF(#REF!, B23)+COUNTIF(#REF!, B23)+COUNTIF(#REF!, B23)+COUNTIF(#REF!, B23)+COUNTIF(#REF!, B23)+COUNTIF(#REF!, B23)+COUNTIF(#REF!, B23)+COUNTIF(#REF!, B23)&gt;1,NOT(ISBLANK(B23)))</formula>
    </cfRule>
  </conditionalFormatting>
  <hyperlinks>
    <hyperlink ref="C78" r:id="rId1" display="http://search.books.com.tw/exep/prod_search.php?key=%E9%8E%8C%E7%94%B0%E5%AF%A6&amp;f=author"/>
    <hyperlink ref="C10" r:id="rId2" display="http://search.books.com.tw/exep/prod_search.php?key=%E8%82%AF%E2%80%A7%E5%BC%97%E9%9B%B7%E7%89%B9&amp;f=author"/>
    <hyperlink ref="B10" r:id="rId3" display="http://search.books.com.tw/exep/prod_search.php?key=%E8%82%AF%E2%80%A7%E5%BC%97%E9%9B%B7%E7%89%B9&amp;f=author"/>
  </hyperlinks>
  <printOptions horizontalCentered="1"/>
  <pageMargins left="0.11811023622047245" right="0.11811023622047245" top="0.62992125984251968" bottom="0.62992125984251968" header="0.74803149606299213" footer="0.74803149606299213"/>
  <pageSetup paperSize="8" fitToWidth="0" fitToHeight="0" pageOrder="overThenDown" orientation="landscape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2018-01-12T01:46:35Z</cp:lastPrinted>
  <dcterms:created xsi:type="dcterms:W3CDTF">2012-07-23T10:09:03Z</dcterms:created>
  <dcterms:modified xsi:type="dcterms:W3CDTF">2018-01-18T02:46:12Z</dcterms:modified>
</cp:coreProperties>
</file>